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mglen/Franklin paper/Data upload/"/>
    </mc:Choice>
  </mc:AlternateContent>
  <xr:revisionPtr revIDLastSave="0" documentId="8_{BC410467-BB00-8C47-BEC8-B5CB0973E4B8}" xr6:coauthVersionLast="47" xr6:coauthVersionMax="47" xr10:uidLastSave="{00000000-0000-0000-0000-000000000000}"/>
  <bookViews>
    <workbookView xWindow="-1860" yWindow="-21640" windowWidth="30420" windowHeight="17580" xr2:uid="{4165558C-D385-1D45-BDDB-40D0E6CF059D}"/>
  </bookViews>
  <sheets>
    <sheet name="Sheet1" sheetId="1" r:id="rId1"/>
  </sheets>
  <externalReferences>
    <externalReference r:id="rId2"/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I18" i="1"/>
  <c r="K18" i="1" s="1"/>
  <c r="H18" i="1"/>
  <c r="D18" i="1"/>
  <c r="C18" i="1"/>
  <c r="B18" i="1"/>
  <c r="J17" i="1"/>
  <c r="I17" i="1"/>
  <c r="H17" i="1"/>
  <c r="K17" i="1" s="1"/>
  <c r="D17" i="1"/>
  <c r="C17" i="1"/>
  <c r="B17" i="1"/>
  <c r="K16" i="1"/>
  <c r="J16" i="1"/>
  <c r="I16" i="1"/>
  <c r="H16" i="1"/>
  <c r="D16" i="1"/>
  <c r="C16" i="1"/>
  <c r="E16" i="1" s="1"/>
  <c r="B16" i="1"/>
  <c r="J15" i="1"/>
  <c r="I15" i="1"/>
  <c r="K15" i="1" s="1"/>
  <c r="H15" i="1"/>
  <c r="D15" i="1"/>
  <c r="C15" i="1"/>
  <c r="E15" i="1" s="1"/>
  <c r="B15" i="1"/>
  <c r="J14" i="1"/>
  <c r="I14" i="1"/>
  <c r="K14" i="1" s="1"/>
  <c r="H14" i="1"/>
  <c r="D14" i="1"/>
  <c r="C14" i="1"/>
  <c r="B14" i="1"/>
  <c r="J13" i="1"/>
  <c r="I13" i="1"/>
  <c r="K13" i="1" s="1"/>
  <c r="H13" i="1"/>
  <c r="D13" i="1"/>
  <c r="C13" i="1"/>
  <c r="E13" i="1" s="1"/>
  <c r="B13" i="1"/>
  <c r="J12" i="1"/>
  <c r="I12" i="1"/>
  <c r="H12" i="1"/>
  <c r="K12" i="1" s="1"/>
  <c r="D12" i="1"/>
  <c r="C12" i="1"/>
  <c r="E12" i="1" s="1"/>
  <c r="B12" i="1"/>
  <c r="J11" i="1"/>
  <c r="I11" i="1"/>
  <c r="K11" i="1" s="1"/>
  <c r="H11" i="1"/>
  <c r="D11" i="1"/>
  <c r="C11" i="1"/>
  <c r="E11" i="1" s="1"/>
  <c r="B11" i="1"/>
  <c r="J10" i="1"/>
  <c r="I10" i="1"/>
  <c r="K10" i="1" s="1"/>
  <c r="H10" i="1"/>
  <c r="D10" i="1"/>
  <c r="C10" i="1"/>
  <c r="B10" i="1"/>
  <c r="K9" i="1"/>
  <c r="J9" i="1"/>
  <c r="I9" i="1"/>
  <c r="H9" i="1"/>
  <c r="D9" i="1"/>
  <c r="C9" i="1"/>
  <c r="B9" i="1"/>
  <c r="J8" i="1"/>
  <c r="I8" i="1"/>
  <c r="K8" i="1" s="1"/>
  <c r="H8" i="1"/>
  <c r="D8" i="1"/>
  <c r="C8" i="1"/>
  <c r="E8" i="1" s="1"/>
  <c r="B8" i="1"/>
  <c r="K7" i="1"/>
  <c r="J7" i="1"/>
  <c r="I7" i="1"/>
  <c r="H7" i="1"/>
  <c r="D7" i="1"/>
  <c r="C7" i="1"/>
  <c r="E7" i="1" s="1"/>
  <c r="B7" i="1"/>
  <c r="J6" i="1"/>
  <c r="I6" i="1"/>
  <c r="K6" i="1" s="1"/>
  <c r="H6" i="1"/>
  <c r="D6" i="1"/>
  <c r="C6" i="1"/>
  <c r="E6" i="1" s="1"/>
  <c r="P6" i="1" s="1"/>
  <c r="B6" i="1"/>
  <c r="J5" i="1"/>
  <c r="I5" i="1"/>
  <c r="K5" i="1" s="1"/>
  <c r="H5" i="1"/>
  <c r="D5" i="1"/>
  <c r="C5" i="1"/>
  <c r="B5" i="1"/>
  <c r="J4" i="1"/>
  <c r="I4" i="1"/>
  <c r="H4" i="1"/>
  <c r="E4" i="1"/>
  <c r="D4" i="1"/>
  <c r="C4" i="1"/>
  <c r="B4" i="1"/>
  <c r="R5" i="1" l="1"/>
  <c r="Q5" i="1"/>
  <c r="R7" i="1"/>
  <c r="K4" i="1"/>
  <c r="Q4" i="1" s="1"/>
  <c r="Q7" i="1"/>
  <c r="E10" i="1"/>
  <c r="O5" i="1" s="1"/>
  <c r="E18" i="1"/>
  <c r="P8" i="1" s="1"/>
  <c r="E9" i="1"/>
  <c r="E17" i="1"/>
  <c r="E5" i="1"/>
  <c r="E14" i="1"/>
  <c r="O4" i="1" s="1"/>
  <c r="Q8" i="1"/>
  <c r="R8" i="1"/>
  <c r="Q6" i="1"/>
  <c r="R6" i="1"/>
  <c r="P7" i="1"/>
  <c r="O7" i="1"/>
  <c r="O8" i="1"/>
  <c r="O6" i="1"/>
  <c r="P5" i="1" l="1"/>
  <c r="P4" i="1"/>
  <c r="R4" i="1"/>
</calcChain>
</file>

<file path=xl/sharedStrings.xml><?xml version="1.0" encoding="utf-8"?>
<sst xmlns="http://schemas.openxmlformats.org/spreadsheetml/2006/main" count="267" uniqueCount="41">
  <si>
    <t>Argon</t>
  </si>
  <si>
    <t>Xenon</t>
  </si>
  <si>
    <t>Milling angle</t>
  </si>
  <si>
    <t>Current (pA)</t>
  </si>
  <si>
    <t>Sputter rate (um3/s)</t>
  </si>
  <si>
    <t>Sputter rate (um3/nC)</t>
  </si>
  <si>
    <t>Averages</t>
  </si>
  <si>
    <t>Raw data</t>
  </si>
  <si>
    <t>Xenon 40deg</t>
  </si>
  <si>
    <t>Stage at 8</t>
  </si>
  <si>
    <t>Xenon 30deg</t>
  </si>
  <si>
    <t>Stage at -2</t>
  </si>
  <si>
    <t>Xenon 20deg</t>
  </si>
  <si>
    <t>Stage at -12</t>
  </si>
  <si>
    <t>Xenon 10deg</t>
  </si>
  <si>
    <t>Stage at -22</t>
  </si>
  <si>
    <t>100pA</t>
  </si>
  <si>
    <t>pA</t>
  </si>
  <si>
    <t>°</t>
  </si>
  <si>
    <t>Time</t>
  </si>
  <si>
    <t>z1</t>
  </si>
  <si>
    <t>z2</t>
  </si>
  <si>
    <t>z3</t>
  </si>
  <si>
    <t>b1</t>
  </si>
  <si>
    <t>b2</t>
  </si>
  <si>
    <t>b3</t>
  </si>
  <si>
    <t>Measured 1</t>
  </si>
  <si>
    <t>Measured 2</t>
  </si>
  <si>
    <t>Measured 3</t>
  </si>
  <si>
    <t>300pA</t>
  </si>
  <si>
    <t>1nA</t>
  </si>
  <si>
    <t>Argon 40deg</t>
  </si>
  <si>
    <t>Argon 30deg</t>
  </si>
  <si>
    <t>Argon 20deg</t>
  </si>
  <si>
    <t>Argon 10deg</t>
  </si>
  <si>
    <t>200pA</t>
  </si>
  <si>
    <t>740pA</t>
  </si>
  <si>
    <t>2nA</t>
  </si>
  <si>
    <t>SD</t>
  </si>
  <si>
    <t>Stage at 8°</t>
  </si>
  <si>
    <t>Stage at -2°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</si>
</sst>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mglen/Franklin%20paper/Sputter_rate_all_averag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mglen/Franklin%20paper/Sputter_rate_all_averaged_ANG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5">
          <cell r="AL5">
            <v>256.76</v>
          </cell>
          <cell r="AO5">
            <v>1.2428400000000002</v>
          </cell>
          <cell r="AP5">
            <v>0.12739901010276097</v>
          </cell>
        </row>
        <row r="6">
          <cell r="AL6">
            <v>811.49</v>
          </cell>
          <cell r="AO6">
            <v>3.5053582222222217</v>
          </cell>
          <cell r="AP6">
            <v>0.27486166494030523</v>
          </cell>
        </row>
        <row r="7">
          <cell r="AL7">
            <v>2130</v>
          </cell>
          <cell r="AO7">
            <v>9.1164148148148154</v>
          </cell>
          <cell r="AP7">
            <v>0.72406125605000371</v>
          </cell>
        </row>
        <row r="10">
          <cell r="AL10">
            <v>124.79</v>
          </cell>
          <cell r="AO10">
            <v>1.9243051851851856</v>
          </cell>
          <cell r="AP10">
            <v>0.40961406585552523</v>
          </cell>
        </row>
        <row r="11">
          <cell r="AL11">
            <v>300.8</v>
          </cell>
          <cell r="AO11">
            <v>5.4024059259259252</v>
          </cell>
          <cell r="AP11">
            <v>0.59881128668023054</v>
          </cell>
        </row>
        <row r="12">
          <cell r="AL12">
            <v>765.46</v>
          </cell>
          <cell r="AO12">
            <v>12.831451851851849</v>
          </cell>
          <cell r="AP12">
            <v>1.3172604075145959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enon"/>
      <sheetName val="Argon"/>
      <sheetName val="Summary"/>
    </sheetNames>
    <sheetDataSet>
      <sheetData sheetId="0">
        <row r="3">
          <cell r="B3">
            <v>116</v>
          </cell>
          <cell r="N3">
            <v>116</v>
          </cell>
          <cell r="Z3">
            <v>114</v>
          </cell>
          <cell r="AL3">
            <v>112</v>
          </cell>
        </row>
        <row r="5">
          <cell r="I5">
            <v>3.5317413996132778</v>
          </cell>
          <cell r="J5">
            <v>2.6398808327697152</v>
          </cell>
          <cell r="K5">
            <v>2.8115259770742069</v>
          </cell>
          <cell r="U5">
            <v>7.7200956804244623</v>
          </cell>
          <cell r="V5">
            <v>8.321699197241978</v>
          </cell>
          <cell r="W5">
            <v>8.3559438931732188</v>
          </cell>
          <cell r="AG5">
            <v>13.349708947727033</v>
          </cell>
          <cell r="AH5">
            <v>15.322491042537024</v>
          </cell>
          <cell r="AI5">
            <v>12.14949307602271</v>
          </cell>
          <cell r="AS5">
            <v>23.613841850128665</v>
          </cell>
          <cell r="AT5">
            <v>16.319976783100667</v>
          </cell>
          <cell r="AU5">
            <v>27.307787104796848</v>
          </cell>
        </row>
        <row r="6">
          <cell r="I6">
            <v>2.800204174103714</v>
          </cell>
          <cell r="J6">
            <v>2.7912789571634709</v>
          </cell>
          <cell r="K6">
            <v>3.6108593463513938</v>
          </cell>
          <cell r="U6">
            <v>7.2247181786798613</v>
          </cell>
          <cell r="V6">
            <v>6.0821595729258302</v>
          </cell>
          <cell r="W6">
            <v>5.7843656336962006</v>
          </cell>
          <cell r="AG6">
            <v>11.576702254923118</v>
          </cell>
          <cell r="AH6">
            <v>12.112268621360871</v>
          </cell>
          <cell r="AI6">
            <v>9.1642351292794899</v>
          </cell>
          <cell r="AS6">
            <v>22.152468901220647</v>
          </cell>
          <cell r="AT6">
            <v>21.980756845882304</v>
          </cell>
          <cell r="AU6">
            <v>15.933536459780882</v>
          </cell>
        </row>
        <row r="7">
          <cell r="I7">
            <v>2.8240714094667023</v>
          </cell>
          <cell r="J7">
            <v>3.2268631443439748</v>
          </cell>
          <cell r="K7">
            <v>3.9392732531353118</v>
          </cell>
          <cell r="U7">
            <v>5.8840297354236206</v>
          </cell>
          <cell r="V7">
            <v>7.6844886037744438</v>
          </cell>
          <cell r="W7">
            <v>5.6392720871462858</v>
          </cell>
          <cell r="AG7">
            <v>9.8064424738967855</v>
          </cell>
          <cell r="AH7">
            <v>10.346185304354742</v>
          </cell>
          <cell r="AI7">
            <v>9.0883331434357846</v>
          </cell>
          <cell r="AS7">
            <v>19.780457035402335</v>
          </cell>
          <cell r="AT7">
            <v>19.05665535075406</v>
          </cell>
          <cell r="AU7">
            <v>14.580540093686395</v>
          </cell>
        </row>
        <row r="8">
          <cell r="I8">
            <v>4.2162850317442331</v>
          </cell>
          <cell r="J8">
            <v>4.1398080228261689</v>
          </cell>
          <cell r="K8">
            <v>4.1599048097471423</v>
          </cell>
          <cell r="U8">
            <v>5.6714553555530429</v>
          </cell>
          <cell r="V8">
            <v>6.6013099568632532</v>
          </cell>
          <cell r="W8">
            <v>6.7876122134068986</v>
          </cell>
          <cell r="AG8">
            <v>9.4902001839929326</v>
          </cell>
          <cell r="AH8">
            <v>9.1837743036183568</v>
          </cell>
          <cell r="AI8">
            <v>8.0108361887409352</v>
          </cell>
          <cell r="AS8">
            <v>15.462846291781464</v>
          </cell>
          <cell r="AT8">
            <v>16.315569598887407</v>
          </cell>
          <cell r="AU8">
            <v>19.455885420046911</v>
          </cell>
        </row>
        <row r="9">
          <cell r="I9">
            <v>4.0466288804009896</v>
          </cell>
          <cell r="J9">
            <v>3.9634988711233432</v>
          </cell>
          <cell r="K9">
            <v>4.2034435544901898</v>
          </cell>
          <cell r="U9">
            <v>6.1449126806123875</v>
          </cell>
          <cell r="V9">
            <v>6.2815787781218884</v>
          </cell>
          <cell r="W9">
            <v>6.3298959409883011</v>
          </cell>
          <cell r="AG9">
            <v>8.9475960775779875</v>
          </cell>
          <cell r="AH9">
            <v>10.80839863088417</v>
          </cell>
          <cell r="AI9">
            <v>8.6841390089748334</v>
          </cell>
          <cell r="AS9">
            <v>18.026292982440317</v>
          </cell>
          <cell r="AT9">
            <v>16.979648746578654</v>
          </cell>
          <cell r="AU9">
            <v>17.563888679069485</v>
          </cell>
        </row>
        <row r="10">
          <cell r="I10">
            <v>4.1852955453611616</v>
          </cell>
          <cell r="J10">
            <v>3.5835133713114615</v>
          </cell>
          <cell r="K10">
            <v>3.9640750448217177</v>
          </cell>
          <cell r="U10">
            <v>6.0527004046067665</v>
          </cell>
          <cell r="V10">
            <v>6.0237570891812204</v>
          </cell>
          <cell r="W10">
            <v>6.5227336568829051</v>
          </cell>
          <cell r="AG10">
            <v>8.8997127728216157</v>
          </cell>
          <cell r="AH10">
            <v>8.955660742742122</v>
          </cell>
          <cell r="AI10">
            <v>9.5859783746884002</v>
          </cell>
          <cell r="AS10">
            <v>19.418070180893746</v>
          </cell>
          <cell r="AT10">
            <v>16.615332543133679</v>
          </cell>
          <cell r="AU10">
            <v>16.459110403541754</v>
          </cell>
        </row>
        <row r="12">
          <cell r="B12">
            <v>340</v>
          </cell>
          <cell r="N12">
            <v>360</v>
          </cell>
          <cell r="Z12">
            <v>328</v>
          </cell>
          <cell r="AL12">
            <v>325</v>
          </cell>
        </row>
        <row r="14">
          <cell r="I14">
            <v>12.011061724948545</v>
          </cell>
          <cell r="J14">
            <v>10.698531442381361</v>
          </cell>
          <cell r="K14">
            <v>13.225470735362784</v>
          </cell>
          <cell r="U14">
            <v>18.248089767044934</v>
          </cell>
          <cell r="V14">
            <v>15.900268652280163</v>
          </cell>
          <cell r="W14">
            <v>16.239747473405235</v>
          </cell>
          <cell r="AG14">
            <v>31.544601120912059</v>
          </cell>
          <cell r="AH14">
            <v>25.694683340348568</v>
          </cell>
          <cell r="AI14">
            <v>25.961763509584845</v>
          </cell>
          <cell r="AS14">
            <v>50.173435706033381</v>
          </cell>
        </row>
        <row r="15">
          <cell r="I15">
            <v>12.320291210523518</v>
          </cell>
          <cell r="J15">
            <v>12.894024621817731</v>
          </cell>
          <cell r="K15">
            <v>12.085453326524835</v>
          </cell>
          <cell r="U15">
            <v>16.931672863778587</v>
          </cell>
          <cell r="V15">
            <v>14.834588000057053</v>
          </cell>
          <cell r="W15">
            <v>16.220700597336876</v>
          </cell>
          <cell r="AG15">
            <v>25.674982662797483</v>
          </cell>
          <cell r="AH15">
            <v>26.067245464711988</v>
          </cell>
          <cell r="AI15">
            <v>24.90753297002852</v>
          </cell>
          <cell r="AS15">
            <v>48.719610645785778</v>
          </cell>
        </row>
        <row r="16">
          <cell r="I16">
            <v>11.699249456259238</v>
          </cell>
          <cell r="J16">
            <v>11.815836377863656</v>
          </cell>
          <cell r="K16">
            <v>12.396306042569847</v>
          </cell>
          <cell r="U16">
            <v>16.184048587902556</v>
          </cell>
          <cell r="V16">
            <v>15.367905820770041</v>
          </cell>
          <cell r="W16">
            <v>16.261661962481664</v>
          </cell>
          <cell r="AG16">
            <v>23.365550062650442</v>
          </cell>
          <cell r="AH16">
            <v>24.152799053979638</v>
          </cell>
          <cell r="AI16">
            <v>23.054678546235305</v>
          </cell>
          <cell r="AS16">
            <v>37.945235009546082</v>
          </cell>
        </row>
        <row r="17">
          <cell r="I17">
            <v>12.182625248613439</v>
          </cell>
          <cell r="J17">
            <v>10.773033231821104</v>
          </cell>
          <cell r="K17">
            <v>12.04384363458583</v>
          </cell>
          <cell r="U17">
            <v>15.718136867975648</v>
          </cell>
          <cell r="V17">
            <v>15.000383120033762</v>
          </cell>
          <cell r="W17">
            <v>15.223263314827028</v>
          </cell>
          <cell r="AG17">
            <v>21.381518839338909</v>
          </cell>
          <cell r="AH17">
            <v>22.673585252191103</v>
          </cell>
          <cell r="AI17">
            <v>21.085289376051776</v>
          </cell>
          <cell r="AS17">
            <v>42.995816668635399</v>
          </cell>
          <cell r="AT17">
            <v>46.674285788620999</v>
          </cell>
          <cell r="AU17">
            <v>48.561326859044684</v>
          </cell>
        </row>
        <row r="18">
          <cell r="I18">
            <v>11.780164077326546</v>
          </cell>
          <cell r="J18">
            <v>10.772143464823669</v>
          </cell>
          <cell r="K18">
            <v>11.028082324674903</v>
          </cell>
          <cell r="U18">
            <v>15.023299686423346</v>
          </cell>
          <cell r="V18">
            <v>14.92661774350035</v>
          </cell>
          <cell r="W18">
            <v>14.333412311789306</v>
          </cell>
          <cell r="AG18">
            <v>18.672594245873249</v>
          </cell>
          <cell r="AH18">
            <v>20.618319802541976</v>
          </cell>
          <cell r="AI18">
            <v>20.084246322939865</v>
          </cell>
          <cell r="AS18">
            <v>43.97151598789339</v>
          </cell>
          <cell r="AT18">
            <v>43.821467764897889</v>
          </cell>
          <cell r="AU18">
            <v>44.583395222004327</v>
          </cell>
        </row>
        <row r="19">
          <cell r="I19">
            <v>11.233182340790179</v>
          </cell>
          <cell r="J19">
            <v>10.985085183888501</v>
          </cell>
          <cell r="K19">
            <v>11.275402657139189</v>
          </cell>
          <cell r="U19">
            <v>14.370561127241077</v>
          </cell>
          <cell r="V19">
            <v>14.852912682074484</v>
          </cell>
          <cell r="W19">
            <v>14.453348903152099</v>
          </cell>
          <cell r="AG19">
            <v>18.001935192508284</v>
          </cell>
          <cell r="AH19">
            <v>18.6871069154755</v>
          </cell>
          <cell r="AI19">
            <v>19.108589584273094</v>
          </cell>
          <cell r="AS19">
            <v>47.108527109946145</v>
          </cell>
          <cell r="AT19">
            <v>47.696445667742353</v>
          </cell>
          <cell r="AU19">
            <v>39.887222100202855</v>
          </cell>
        </row>
        <row r="21">
          <cell r="B21">
            <v>1010</v>
          </cell>
          <cell r="N21">
            <v>1080</v>
          </cell>
          <cell r="Z21">
            <v>1070</v>
          </cell>
          <cell r="AL21">
            <v>1010</v>
          </cell>
        </row>
        <row r="23">
          <cell r="I23">
            <v>65.093178342506064</v>
          </cell>
          <cell r="J23">
            <v>27.348546090080962</v>
          </cell>
          <cell r="K23">
            <v>30.651096733697877</v>
          </cell>
          <cell r="U23">
            <v>56.879781237324281</v>
          </cell>
          <cell r="V23">
            <v>66.601211548234943</v>
          </cell>
          <cell r="W23">
            <v>67.452733887664436</v>
          </cell>
          <cell r="AG23">
            <v>102.4809811535348</v>
          </cell>
          <cell r="AH23">
            <v>90.023616811246654</v>
          </cell>
          <cell r="AI23">
            <v>82.164778217091794</v>
          </cell>
          <cell r="AS23">
            <v>229.77427912457534</v>
          </cell>
          <cell r="AT23">
            <v>242.89590251429723</v>
          </cell>
          <cell r="AU23">
            <v>212.5205305308171</v>
          </cell>
        </row>
        <row r="24">
          <cell r="I24">
            <v>42.28792680582314</v>
          </cell>
          <cell r="J24">
            <v>34.953477766737016</v>
          </cell>
          <cell r="K24">
            <v>31.038117320488467</v>
          </cell>
          <cell r="U24">
            <v>60.640110745120275</v>
          </cell>
          <cell r="V24">
            <v>66.517786231055538</v>
          </cell>
          <cell r="W24">
            <v>54.299119998822157</v>
          </cell>
          <cell r="AG24">
            <v>88.822478064043935</v>
          </cell>
          <cell r="AH24">
            <v>95.414100025310773</v>
          </cell>
          <cell r="AI24">
            <v>76.075906255275555</v>
          </cell>
          <cell r="AS24">
            <v>170.70879389142038</v>
          </cell>
          <cell r="AT24">
            <v>183.14554250812961</v>
          </cell>
          <cell r="AU24">
            <v>167.34654506210845</v>
          </cell>
        </row>
        <row r="25">
          <cell r="I25">
            <v>41.494647647488264</v>
          </cell>
          <cell r="J25">
            <v>34.203911222111842</v>
          </cell>
          <cell r="K25">
            <v>33.328909398377625</v>
          </cell>
          <cell r="U25">
            <v>60.324101907950556</v>
          </cell>
          <cell r="V25">
            <v>63.428118392822121</v>
          </cell>
          <cell r="W25">
            <v>79.898481209023956</v>
          </cell>
          <cell r="AG25">
            <v>99.917862745796825</v>
          </cell>
          <cell r="AH25">
            <v>89.371625176786509</v>
          </cell>
          <cell r="AI25">
            <v>76.824369141834822</v>
          </cell>
          <cell r="AS25">
            <v>186.77575034257794</v>
          </cell>
          <cell r="AT25">
            <v>157.80589619692864</v>
          </cell>
          <cell r="AU25">
            <v>150.20411438955418</v>
          </cell>
        </row>
        <row r="26">
          <cell r="I26">
            <v>34.28549853328385</v>
          </cell>
          <cell r="J26">
            <v>33.30444089096958</v>
          </cell>
          <cell r="K26">
            <v>37.25831199549733</v>
          </cell>
          <cell r="U26">
            <v>55.122691047621331</v>
          </cell>
          <cell r="V26">
            <v>56.144794034639702</v>
          </cell>
          <cell r="W26">
            <v>60.831436615226956</v>
          </cell>
          <cell r="AG26">
            <v>90.313682009072409</v>
          </cell>
          <cell r="AH26">
            <v>92.992843867714726</v>
          </cell>
          <cell r="AI26">
            <v>80.877464613056347</v>
          </cell>
          <cell r="AS26">
            <v>185.4503151854085</v>
          </cell>
          <cell r="AT26">
            <v>147.07680513643868</v>
          </cell>
          <cell r="AU26">
            <v>139.23284410066836</v>
          </cell>
        </row>
        <row r="27">
          <cell r="I27">
            <v>40.496508845821737</v>
          </cell>
          <cell r="J27">
            <v>34.730355913398093</v>
          </cell>
          <cell r="K27">
            <v>34.50973205973412</v>
          </cell>
          <cell r="U27">
            <v>55.650705371509062</v>
          </cell>
          <cell r="V27">
            <v>57.168360456636002</v>
          </cell>
          <cell r="W27">
            <v>69.770319673910379</v>
          </cell>
          <cell r="AG27">
            <v>81.984784922827842</v>
          </cell>
          <cell r="AH27">
            <v>90.142396316569801</v>
          </cell>
          <cell r="AI27">
            <v>82.560442086651861</v>
          </cell>
          <cell r="AS27">
            <v>165.86226936321913</v>
          </cell>
          <cell r="AT27">
            <v>139.15090740755278</v>
          </cell>
          <cell r="AU27">
            <v>126.47841440051937</v>
          </cell>
        </row>
        <row r="28">
          <cell r="I28">
            <v>41.651458580631484</v>
          </cell>
          <cell r="J28">
            <v>38.885544597567652</v>
          </cell>
          <cell r="K28">
            <v>34.507148222353187</v>
          </cell>
          <cell r="U28">
            <v>54.923598284717876</v>
          </cell>
          <cell r="V28">
            <v>59.694973009814809</v>
          </cell>
          <cell r="W28">
            <v>59.335251592068175</v>
          </cell>
          <cell r="AG28">
            <v>73.885629548890236</v>
          </cell>
          <cell r="AH28">
            <v>80.612306196328504</v>
          </cell>
          <cell r="AI28">
            <v>74.453107502414738</v>
          </cell>
          <cell r="AS28">
            <v>164.78470042011998</v>
          </cell>
          <cell r="AT28">
            <v>139.23593105896657</v>
          </cell>
          <cell r="AU28">
            <v>119.90164974616725</v>
          </cell>
        </row>
      </sheetData>
      <sheetData sheetId="1">
        <row r="3">
          <cell r="B3">
            <v>222</v>
          </cell>
          <cell r="N3">
            <v>222</v>
          </cell>
          <cell r="Z3">
            <v>221</v>
          </cell>
          <cell r="AL3">
            <v>222</v>
          </cell>
        </row>
        <row r="5">
          <cell r="I5">
            <v>4.2504692859956412</v>
          </cell>
          <cell r="J5">
            <v>4.7291253648649807</v>
          </cell>
          <cell r="K5">
            <v>3.8283395810811758</v>
          </cell>
          <cell r="U5">
            <v>3.9649881911505327</v>
          </cell>
          <cell r="V5">
            <v>5.5934960949953254</v>
          </cell>
          <cell r="AG5">
            <v>7.2895981293843848</v>
          </cell>
          <cell r="AH5">
            <v>6.7455793091171898</v>
          </cell>
          <cell r="AI5">
            <v>9.1968289204111304</v>
          </cell>
          <cell r="AS5">
            <v>11.936126667121327</v>
          </cell>
          <cell r="AT5">
            <v>14.853980287277242</v>
          </cell>
        </row>
        <row r="6">
          <cell r="I6">
            <v>2.6845069174709315</v>
          </cell>
          <cell r="J6">
            <v>3.3900296046240346</v>
          </cell>
          <cell r="K6">
            <v>3.7360878531734483</v>
          </cell>
          <cell r="U6">
            <v>5.2979877808938998</v>
          </cell>
          <cell r="V6">
            <v>6.1226579931661806</v>
          </cell>
          <cell r="AG6">
            <v>6.5762533698788337</v>
          </cell>
          <cell r="AH6">
            <v>6.2180826746110123</v>
          </cell>
          <cell r="AI6">
            <v>8.0158794319057094</v>
          </cell>
          <cell r="AS6">
            <v>7.9452518549305884</v>
          </cell>
          <cell r="AT6">
            <v>10.334838711452988</v>
          </cell>
        </row>
        <row r="7">
          <cell r="I7">
            <v>2.6765203378860858</v>
          </cell>
          <cell r="J7">
            <v>2.9528902041731544</v>
          </cell>
          <cell r="K7">
            <v>3.7188335900480403</v>
          </cell>
          <cell r="U7">
            <v>4.9933290300812976</v>
          </cell>
          <cell r="V7">
            <v>4.9933290300812976</v>
          </cell>
          <cell r="AG7">
            <v>5.6896287829702237</v>
          </cell>
          <cell r="AH7">
            <v>8.1689464763340602</v>
          </cell>
          <cell r="AI7">
            <v>8.0912946461630018</v>
          </cell>
          <cell r="AS7">
            <v>10.180242737393156</v>
          </cell>
          <cell r="AT7">
            <v>12.979860342301814</v>
          </cell>
        </row>
        <row r="8">
          <cell r="I8">
            <v>3.1083047442072198</v>
          </cell>
          <cell r="J8">
            <v>2.8871921359507464</v>
          </cell>
          <cell r="K8">
            <v>3.8235895149209624</v>
          </cell>
          <cell r="U8">
            <v>4.6866128198433952</v>
          </cell>
          <cell r="V8">
            <v>5.7599181746426229</v>
          </cell>
          <cell r="AG8">
            <v>6.6443127235459585</v>
          </cell>
          <cell r="AH8">
            <v>6.1952089339492575</v>
          </cell>
          <cell r="AI8">
            <v>6.3149194577899355</v>
          </cell>
          <cell r="AS8">
            <v>11.830837961343603</v>
          </cell>
          <cell r="AT8">
            <v>10.097051278415773</v>
          </cell>
        </row>
        <row r="9">
          <cell r="I9">
            <v>3.6949210552300729</v>
          </cell>
          <cell r="J9">
            <v>3.4900985492894359</v>
          </cell>
          <cell r="K9">
            <v>3.9565074511868188</v>
          </cell>
          <cell r="U9">
            <v>4.7755597470330464</v>
          </cell>
          <cell r="V9">
            <v>5.6197934818870419</v>
          </cell>
          <cell r="AG9">
            <v>7.0521965504406978</v>
          </cell>
          <cell r="AH9">
            <v>6.974519748344389</v>
          </cell>
          <cell r="AI9">
            <v>6.5080072696402684</v>
          </cell>
          <cell r="AS9">
            <v>11.350454606477141</v>
          </cell>
          <cell r="AT9">
            <v>10.727930878662884</v>
          </cell>
        </row>
        <row r="10">
          <cell r="I10">
            <v>3.4862270102844168</v>
          </cell>
          <cell r="J10">
            <v>3.7153672635100339</v>
          </cell>
          <cell r="K10">
            <v>3.8657369678448301</v>
          </cell>
          <cell r="U10">
            <v>4.7790953234032374</v>
          </cell>
          <cell r="V10">
            <v>5.3140149334855886</v>
          </cell>
          <cell r="AG10">
            <v>7.0380114111623868</v>
          </cell>
          <cell r="AH10">
            <v>6.6697433722062156</v>
          </cell>
          <cell r="AI10">
            <v>6.5478469001261947</v>
          </cell>
          <cell r="AS10">
            <v>10.802136670590327</v>
          </cell>
          <cell r="AT10">
            <v>10.606954085440853</v>
          </cell>
        </row>
        <row r="12">
          <cell r="B12">
            <v>825</v>
          </cell>
          <cell r="N12">
            <v>847</v>
          </cell>
          <cell r="Z12">
            <v>847</v>
          </cell>
          <cell r="AL12">
            <v>857</v>
          </cell>
        </row>
        <row r="14">
          <cell r="I14">
            <v>8.8673132179950933</v>
          </cell>
          <cell r="J14">
            <v>9.6769185447659201</v>
          </cell>
          <cell r="K14">
            <v>13.145150924706554</v>
          </cell>
          <cell r="U14">
            <v>14.510068912844005</v>
          </cell>
          <cell r="V14">
            <v>17.863588892613283</v>
          </cell>
          <cell r="W14">
            <v>13.892981873022581</v>
          </cell>
          <cell r="AG14">
            <v>11.674972209464261</v>
          </cell>
          <cell r="AH14">
            <v>24.712912099114966</v>
          </cell>
          <cell r="AI14">
            <v>36.168467944495482</v>
          </cell>
          <cell r="AS14">
            <v>47.153982570887386</v>
          </cell>
          <cell r="AT14">
            <v>51.096188178051406</v>
          </cell>
          <cell r="AU14">
            <v>54.578767744312998</v>
          </cell>
        </row>
        <row r="15">
          <cell r="I15">
            <v>10.185194753746044</v>
          </cell>
          <cell r="J15">
            <v>10.098173888578673</v>
          </cell>
          <cell r="K15">
            <v>10.651151681351642</v>
          </cell>
          <cell r="U15">
            <v>13.963518804062407</v>
          </cell>
          <cell r="V15">
            <v>19.110603741205541</v>
          </cell>
          <cell r="W15">
            <v>20.363650100552785</v>
          </cell>
          <cell r="AG15">
            <v>27.624182574283711</v>
          </cell>
          <cell r="AH15">
            <v>32.919490181066038</v>
          </cell>
          <cell r="AI15">
            <v>32.83043269547067</v>
          </cell>
          <cell r="AS15">
            <v>44.150493420083606</v>
          </cell>
          <cell r="AT15">
            <v>37.79682213945857</v>
          </cell>
          <cell r="AU15">
            <v>58.103691007302722</v>
          </cell>
        </row>
        <row r="16">
          <cell r="I16">
            <v>10.96771903246964</v>
          </cell>
          <cell r="J16">
            <v>10.160758214421849</v>
          </cell>
          <cell r="K16">
            <v>11.954341161888623</v>
          </cell>
          <cell r="U16">
            <v>19.571046097761428</v>
          </cell>
          <cell r="V16">
            <v>19.024776401321951</v>
          </cell>
          <cell r="W16">
            <v>18.812387860763007</v>
          </cell>
          <cell r="AG16">
            <v>33.785838650406916</v>
          </cell>
          <cell r="AH16">
            <v>30.41930102496001</v>
          </cell>
          <cell r="AI16">
            <v>29.398716535559483</v>
          </cell>
          <cell r="AS16">
            <v>55.612215233449774</v>
          </cell>
          <cell r="AT16">
            <v>45.908692568535436</v>
          </cell>
          <cell r="AU16">
            <v>55.886072533905924</v>
          </cell>
        </row>
        <row r="17">
          <cell r="I17">
            <v>10.562340263403049</v>
          </cell>
          <cell r="J17">
            <v>9.3186360750494366</v>
          </cell>
          <cell r="K17">
            <v>12.09924058294024</v>
          </cell>
          <cell r="U17">
            <v>19.912389925501525</v>
          </cell>
          <cell r="V17">
            <v>18.248811961095861</v>
          </cell>
          <cell r="W17">
            <v>21.487697523627883</v>
          </cell>
          <cell r="AG17">
            <v>26.386964823773049</v>
          </cell>
          <cell r="AH17">
            <v>23.774928585940629</v>
          </cell>
          <cell r="AI17">
            <v>21.906501995281797</v>
          </cell>
          <cell r="AS17">
            <v>43.021862879276611</v>
          </cell>
          <cell r="AT17">
            <v>45.67256782084948</v>
          </cell>
          <cell r="AU17">
            <v>46.442929289020682</v>
          </cell>
        </row>
        <row r="18">
          <cell r="I18">
            <v>11.28378570898089</v>
          </cell>
          <cell r="J18">
            <v>11.84357025499329</v>
          </cell>
          <cell r="K18">
            <v>11.989569174077516</v>
          </cell>
          <cell r="U18">
            <v>22.337147721665097</v>
          </cell>
          <cell r="V18">
            <v>19.055767785004736</v>
          </cell>
          <cell r="W18">
            <v>20.483042268707955</v>
          </cell>
          <cell r="AG18">
            <v>29.305488014623318</v>
          </cell>
          <cell r="AH18">
            <v>23.013335895378848</v>
          </cell>
          <cell r="AI18">
            <v>23.495730518542452</v>
          </cell>
          <cell r="AS18">
            <v>45.557054943815288</v>
          </cell>
          <cell r="AT18">
            <v>34.699230372388946</v>
          </cell>
          <cell r="AU18">
            <v>51.372719004890826</v>
          </cell>
        </row>
        <row r="19">
          <cell r="I19">
            <v>11.848884574837633</v>
          </cell>
          <cell r="J19">
            <v>12.793515945956484</v>
          </cell>
          <cell r="K19">
            <v>12.651566430854404</v>
          </cell>
          <cell r="U19">
            <v>23.330526432332718</v>
          </cell>
          <cell r="V19">
            <v>19.103154296343252</v>
          </cell>
          <cell r="W19">
            <v>20.05455104675675</v>
          </cell>
          <cell r="AG19">
            <v>28.274532938004523</v>
          </cell>
          <cell r="AH19">
            <v>24.198883113426096</v>
          </cell>
          <cell r="AI19">
            <v>26.104336916728474</v>
          </cell>
          <cell r="AS19">
            <v>42.38972548133362</v>
          </cell>
          <cell r="AT19">
            <v>40.481048140694753</v>
          </cell>
          <cell r="AU19">
            <v>45.369935659113516</v>
          </cell>
        </row>
        <row r="21">
          <cell r="B21">
            <v>2670</v>
          </cell>
          <cell r="N21">
            <v>2780</v>
          </cell>
          <cell r="Z21">
            <v>2760</v>
          </cell>
          <cell r="AL21">
            <v>2700</v>
          </cell>
        </row>
        <row r="23">
          <cell r="I23">
            <v>29.215459060680239</v>
          </cell>
          <cell r="J23">
            <v>17.979353680734384</v>
          </cell>
          <cell r="K23">
            <v>23.615462896702788</v>
          </cell>
          <cell r="U23">
            <v>62.330901933708617</v>
          </cell>
          <cell r="V23">
            <v>63.43050983392849</v>
          </cell>
          <cell r="W23">
            <v>78.795656503068074</v>
          </cell>
          <cell r="AG23">
            <v>92.141713796298419</v>
          </cell>
          <cell r="AH23">
            <v>209.54163968031801</v>
          </cell>
          <cell r="AI23">
            <v>72.374893215372126</v>
          </cell>
          <cell r="AS23">
            <v>295.73060496922386</v>
          </cell>
          <cell r="AT23">
            <v>271.76513651922608</v>
          </cell>
          <cell r="AU23">
            <v>132.94217433145462</v>
          </cell>
        </row>
        <row r="24">
          <cell r="I24">
            <v>38.189985069821702</v>
          </cell>
          <cell r="J24">
            <v>31.445371663835861</v>
          </cell>
          <cell r="K24">
            <v>37.690338202963275</v>
          </cell>
          <cell r="U24">
            <v>61.512267200290495</v>
          </cell>
          <cell r="V24">
            <v>64.275778449048858</v>
          </cell>
          <cell r="W24">
            <v>63.355623866186392</v>
          </cell>
          <cell r="AG24">
            <v>103.89397954309321</v>
          </cell>
          <cell r="AH24">
            <v>123.67743359770829</v>
          </cell>
          <cell r="AI24">
            <v>88.475042582294193</v>
          </cell>
          <cell r="AS24">
            <v>233.39521505927794</v>
          </cell>
          <cell r="AT24">
            <v>216.3259342735403</v>
          </cell>
          <cell r="AU24">
            <v>153.92030503745886</v>
          </cell>
        </row>
        <row r="25">
          <cell r="I25">
            <v>44.058902876636743</v>
          </cell>
          <cell r="J25">
            <v>36.201950470916245</v>
          </cell>
          <cell r="K25">
            <v>42.396168017028472</v>
          </cell>
          <cell r="U25">
            <v>68.96693937190345</v>
          </cell>
          <cell r="V25">
            <v>62.047315112246359</v>
          </cell>
          <cell r="W25">
            <v>63.206846600896853</v>
          </cell>
          <cell r="AG25">
            <v>103.4455489097424</v>
          </cell>
          <cell r="AH25">
            <v>105.70594243928828</v>
          </cell>
          <cell r="AI25">
            <v>95.669624345659273</v>
          </cell>
          <cell r="AS25">
            <v>208.80185929142274</v>
          </cell>
          <cell r="AT25">
            <v>197.07097676415415</v>
          </cell>
          <cell r="AU25">
            <v>143.00290217087692</v>
          </cell>
        </row>
        <row r="26">
          <cell r="I26">
            <v>37.919769739846458</v>
          </cell>
          <cell r="J26">
            <v>41.244443657826906</v>
          </cell>
          <cell r="K26">
            <v>38.832428265918068</v>
          </cell>
          <cell r="U26">
            <v>66.012663077722621</v>
          </cell>
          <cell r="V26">
            <v>65.577918131462297</v>
          </cell>
          <cell r="W26">
            <v>67.345492039201204</v>
          </cell>
          <cell r="AG26">
            <v>96.923533475772317</v>
          </cell>
          <cell r="AH26">
            <v>88.024310188876811</v>
          </cell>
          <cell r="AI26">
            <v>89.947789017354765</v>
          </cell>
          <cell r="AS26">
            <v>218.28659378695093</v>
          </cell>
          <cell r="AT26">
            <v>187.12931731623448</v>
          </cell>
          <cell r="AU26">
            <v>173.95858923986876</v>
          </cell>
        </row>
        <row r="27">
          <cell r="I27">
            <v>40.896645053189623</v>
          </cell>
          <cell r="J27">
            <v>42.717634987124441</v>
          </cell>
          <cell r="K27">
            <v>41.470415295797466</v>
          </cell>
          <cell r="V27">
            <v>64.780254008595449</v>
          </cell>
          <cell r="W27">
            <v>65.337629091942546</v>
          </cell>
          <cell r="AG27">
            <v>93.98564075681449</v>
          </cell>
          <cell r="AH27">
            <v>95.125359425259148</v>
          </cell>
          <cell r="AI27">
            <v>80.602947153038855</v>
          </cell>
          <cell r="AS27">
            <v>202.25971266941494</v>
          </cell>
          <cell r="AT27">
            <v>186.52138497880478</v>
          </cell>
          <cell r="AU27">
            <v>182.19227876078901</v>
          </cell>
        </row>
        <row r="28">
          <cell r="I28">
            <v>39.081877604749117</v>
          </cell>
          <cell r="J28">
            <v>42.39822349680238</v>
          </cell>
          <cell r="K28">
            <v>40.192810008794659</v>
          </cell>
          <cell r="V28">
            <v>77.422905818430095</v>
          </cell>
          <cell r="W28">
            <v>59.042691575658161</v>
          </cell>
          <cell r="AG28">
            <v>100.49426544825879</v>
          </cell>
          <cell r="AH28">
            <v>94.529594432928874</v>
          </cell>
          <cell r="AI28">
            <v>78.613611205171324</v>
          </cell>
          <cell r="AS28">
            <v>206.83631209403993</v>
          </cell>
          <cell r="AT28">
            <v>165.97865504096268</v>
          </cell>
          <cell r="AU28">
            <v>173.80108086765259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39AEB-199F-E442-A50D-0E1D8360E92C}">
  <dimension ref="A1:AU75"/>
  <sheetViews>
    <sheetView tabSelected="1" workbookViewId="0">
      <selection activeCell="N22" sqref="N22"/>
    </sheetView>
  </sheetViews>
  <sheetFormatPr baseColWidth="10" defaultRowHeight="16" x14ac:dyDescent="0.2"/>
  <cols>
    <col min="1" max="1" width="11.83203125" bestFit="1" customWidth="1"/>
    <col min="3" max="3" width="18.33203125" bestFit="1" customWidth="1"/>
    <col min="7" max="7" width="11.83203125" bestFit="1" customWidth="1"/>
    <col min="9" max="9" width="18.33203125" bestFit="1" customWidth="1"/>
    <col min="14" max="14" width="11.83203125" bestFit="1" customWidth="1"/>
    <col min="15" max="15" width="19.5" bestFit="1" customWidth="1"/>
    <col min="17" max="17" width="19.5" bestFit="1" customWidth="1"/>
  </cols>
  <sheetData>
    <row r="1" spans="1:18" x14ac:dyDescent="0.2">
      <c r="A1" s="1" t="s">
        <v>6</v>
      </c>
    </row>
    <row r="2" spans="1:18" x14ac:dyDescent="0.2">
      <c r="A2" t="s">
        <v>0</v>
      </c>
      <c r="G2" t="s">
        <v>1</v>
      </c>
      <c r="O2" t="s">
        <v>0</v>
      </c>
      <c r="Q2" t="s">
        <v>1</v>
      </c>
    </row>
    <row r="3" spans="1:18" x14ac:dyDescent="0.2">
      <c r="A3" t="s">
        <v>2</v>
      </c>
      <c r="B3" t="s">
        <v>3</v>
      </c>
      <c r="C3" t="s">
        <v>4</v>
      </c>
      <c r="D3" t="s">
        <v>38</v>
      </c>
      <c r="E3" t="s">
        <v>5</v>
      </c>
      <c r="G3" t="s">
        <v>2</v>
      </c>
      <c r="H3" t="s">
        <v>3</v>
      </c>
      <c r="I3" t="s">
        <v>4</v>
      </c>
      <c r="J3" t="s">
        <v>38</v>
      </c>
      <c r="K3" t="s">
        <v>5</v>
      </c>
      <c r="N3" t="s">
        <v>2</v>
      </c>
      <c r="O3" t="s">
        <v>5</v>
      </c>
      <c r="P3" t="s">
        <v>38</v>
      </c>
      <c r="Q3" t="s">
        <v>5</v>
      </c>
      <c r="R3" t="s">
        <v>38</v>
      </c>
    </row>
    <row r="4" spans="1:18" x14ac:dyDescent="0.2">
      <c r="A4">
        <v>90</v>
      </c>
      <c r="B4">
        <f>[1]Sheet1!$AL$5</f>
        <v>256.76</v>
      </c>
      <c r="C4">
        <f>[1]Sheet1!$AO$5</f>
        <v>1.2428400000000002</v>
      </c>
      <c r="D4">
        <f>[1]Sheet1!$AP$5</f>
        <v>0.12739901010276097</v>
      </c>
      <c r="E4">
        <f>1000*C4/B4</f>
        <v>4.8404735940177606</v>
      </c>
      <c r="G4">
        <v>90</v>
      </c>
      <c r="H4">
        <f>[1]Sheet1!$AL$10</f>
        <v>124.79</v>
      </c>
      <c r="I4">
        <f>[1]Sheet1!$AO$10</f>
        <v>1.9243051851851856</v>
      </c>
      <c r="J4">
        <f>[1]Sheet1!$AP$10</f>
        <v>0.40961406585552523</v>
      </c>
      <c r="K4">
        <f>1000*I4/H4</f>
        <v>15.420347665559625</v>
      </c>
      <c r="N4">
        <v>90</v>
      </c>
      <c r="O4">
        <f>AVERAGE(E4,E9,E14)</f>
        <v>4.4800457525448776</v>
      </c>
      <c r="P4">
        <f>STDEV(E4,E9,E14)</f>
        <v>0.31276860042161475</v>
      </c>
      <c r="Q4">
        <f>AVERAGE(K4,K9,K14)</f>
        <v>16.714511225420114</v>
      </c>
      <c r="R4">
        <f>STDEV(K4,K9,K14)</f>
        <v>1.2705850366774658</v>
      </c>
    </row>
    <row r="5" spans="1:18" x14ac:dyDescent="0.2">
      <c r="A5">
        <v>40</v>
      </c>
      <c r="B5">
        <f>[2]Argon!B3</f>
        <v>222</v>
      </c>
      <c r="C5">
        <f>AVERAGE([2]Argon!I5:K10)</f>
        <v>3.5552637462078902</v>
      </c>
      <c r="D5">
        <f>STDEV([2]Argon!I5:K10)</f>
        <v>0.53936122860780344</v>
      </c>
      <c r="E5">
        <f t="shared" ref="E5:E18" si="0">1000*C5/B5</f>
        <v>16.014701559495002</v>
      </c>
      <c r="G5">
        <v>40</v>
      </c>
      <c r="H5">
        <f>[2]Xenon!B3</f>
        <v>116</v>
      </c>
      <c r="I5">
        <f>AVERAGE([2]Xenon!I5:K10)</f>
        <v>3.5910084236582316</v>
      </c>
      <c r="J5">
        <f>STDEV([2]Xenon!I5:K10)</f>
        <v>0.58675514881536739</v>
      </c>
      <c r="K5">
        <f t="shared" ref="K5:K18" si="1">1000*I5/H5</f>
        <v>30.956969169467513</v>
      </c>
      <c r="N5">
        <v>40</v>
      </c>
      <c r="O5">
        <f>AVERAGE(E5,E10,E15)</f>
        <v>14.445853371625049</v>
      </c>
      <c r="P5">
        <f>STDEV(E5,E10,E15)</f>
        <v>1.3714474624833566</v>
      </c>
      <c r="Q5">
        <f t="shared" ref="Q5:Q8" si="2">AVERAGE(K5,K10,K15)</f>
        <v>34.108425469265939</v>
      </c>
      <c r="R5">
        <f t="shared" ref="R5:R8" si="3">STDEV(K5,K10,K15)</f>
        <v>2.9698941882687602</v>
      </c>
    </row>
    <row r="6" spans="1:18" x14ac:dyDescent="0.2">
      <c r="A6">
        <v>30</v>
      </c>
      <c r="B6">
        <f>[2]Argon!N3</f>
        <v>222</v>
      </c>
      <c r="C6">
        <f>AVERAGE([2]Argon!U5:V10)</f>
        <v>5.1583985500552894</v>
      </c>
      <c r="D6">
        <f>STDEV([2]Argon!U5:V10)</f>
        <v>0.58225746733592165</v>
      </c>
      <c r="E6">
        <f t="shared" si="0"/>
        <v>23.236029504753553</v>
      </c>
      <c r="G6">
        <v>30</v>
      </c>
      <c r="H6">
        <f>[2]Xenon!N3</f>
        <v>116</v>
      </c>
      <c r="I6">
        <f>AVERAGE([2]Xenon!U5:W10)</f>
        <v>6.6173738143723648</v>
      </c>
      <c r="J6">
        <f>STDEV(([2]Xenon!U5:W10))</f>
        <v>0.87945828639316082</v>
      </c>
      <c r="K6">
        <f t="shared" si="1"/>
        <v>57.046325985968664</v>
      </c>
      <c r="N6">
        <v>30</v>
      </c>
      <c r="O6">
        <f>AVERAGE(E6,E11,E16)</f>
        <v>23.098093988932295</v>
      </c>
      <c r="P6">
        <f>STDEV(E6,E11,E16)</f>
        <v>0.66517250357820101</v>
      </c>
      <c r="Q6">
        <f t="shared" si="2"/>
        <v>52.365157936516056</v>
      </c>
      <c r="R6">
        <f t="shared" si="3"/>
        <v>7.9173667601573463</v>
      </c>
    </row>
    <row r="7" spans="1:18" x14ac:dyDescent="0.2">
      <c r="A7">
        <v>20</v>
      </c>
      <c r="B7">
        <f>[2]Argon!Z3</f>
        <v>221</v>
      </c>
      <c r="C7">
        <f>AVERAGE([2]Argon!AG5:AI10)</f>
        <v>6.9964921171100478</v>
      </c>
      <c r="D7">
        <f>STDEV([2]Argon!AG5:AI10)</f>
        <v>0.87028585746326714</v>
      </c>
      <c r="E7">
        <f t="shared" si="0"/>
        <v>31.658335371538676</v>
      </c>
      <c r="G7">
        <v>20</v>
      </c>
      <c r="H7">
        <f>[2]Xenon!Z3</f>
        <v>114</v>
      </c>
      <c r="I7">
        <f>AVERAGE([2]Xenon!AG5:AI10)</f>
        <v>10.304564237643271</v>
      </c>
      <c r="J7">
        <f>STDEV(([2]Xenon!AG5:AI10))</f>
        <v>1.909463511756547</v>
      </c>
      <c r="K7">
        <f t="shared" si="1"/>
        <v>90.390914365291849</v>
      </c>
      <c r="N7">
        <v>20</v>
      </c>
      <c r="O7">
        <f>AVERAGE(E7,E12,E17)</f>
        <v>33.344086879577361</v>
      </c>
      <c r="P7">
        <f>STDEV(E7,E12,E17)</f>
        <v>2.7327218658836112</v>
      </c>
      <c r="Q7">
        <f t="shared" si="2"/>
        <v>80.127235994449265</v>
      </c>
      <c r="R7">
        <f t="shared" si="3"/>
        <v>10.413936647842458</v>
      </c>
    </row>
    <row r="8" spans="1:18" x14ac:dyDescent="0.2">
      <c r="A8">
        <v>10</v>
      </c>
      <c r="B8">
        <f>[2]Argon!AL3</f>
        <v>222</v>
      </c>
      <c r="C8">
        <f>AVERAGE([2]Argon!AS5:AT10)</f>
        <v>11.137138840117309</v>
      </c>
      <c r="D8">
        <f>STDEV([2]Argon!AS5:AT10)</f>
        <v>1.6993493489107794</v>
      </c>
      <c r="E8">
        <f t="shared" si="0"/>
        <v>50.167292072600496</v>
      </c>
      <c r="G8">
        <v>10</v>
      </c>
      <c r="H8">
        <f>[2]Xenon!AL3</f>
        <v>112</v>
      </c>
      <c r="I8">
        <f>AVERAGE([2]Xenon!AS5:AU10)</f>
        <v>18.723481403951453</v>
      </c>
      <c r="J8">
        <f>STDEV(([2]Xenon!AS5:AU10))</f>
        <v>3.2882904311466969</v>
      </c>
      <c r="K8">
        <f t="shared" si="1"/>
        <v>167.17394110670941</v>
      </c>
      <c r="N8">
        <v>10</v>
      </c>
      <c r="O8">
        <f>AVERAGE(E8,E13,E18)</f>
        <v>59.335866790363376</v>
      </c>
      <c r="P8">
        <f>STDEV(E8,E13,E18)</f>
        <v>12.094807291986239</v>
      </c>
      <c r="Q8">
        <f t="shared" si="2"/>
        <v>157.58657692537898</v>
      </c>
      <c r="R8">
        <f t="shared" si="3"/>
        <v>16.090724379752707</v>
      </c>
    </row>
    <row r="9" spans="1:18" x14ac:dyDescent="0.2">
      <c r="A9">
        <v>90</v>
      </c>
      <c r="B9">
        <f>[1]Sheet1!$AL$6</f>
        <v>811.49</v>
      </c>
      <c r="C9">
        <f>[1]Sheet1!$AO$6</f>
        <v>3.5053582222222217</v>
      </c>
      <c r="D9">
        <f>[1]Sheet1!$AP$6</f>
        <v>0.27486166494030523</v>
      </c>
      <c r="E9">
        <f t="shared" si="0"/>
        <v>4.3196567083047501</v>
      </c>
      <c r="G9">
        <v>90</v>
      </c>
      <c r="H9">
        <f>[1]Sheet1!$AL$11</f>
        <v>300.8</v>
      </c>
      <c r="I9">
        <f>[1]Sheet1!$AO$11</f>
        <v>5.4024059259259252</v>
      </c>
      <c r="J9">
        <f>[1]Sheet1!$AP$11</f>
        <v>0.59881128668023054</v>
      </c>
      <c r="K9">
        <f t="shared" si="1"/>
        <v>17.960126083530334</v>
      </c>
    </row>
    <row r="10" spans="1:18" x14ac:dyDescent="0.2">
      <c r="A10">
        <v>40</v>
      </c>
      <c r="B10">
        <f>[2]Argon!B12</f>
        <v>825</v>
      </c>
      <c r="C10">
        <f>AVERAGE([2]Argon!I14:K19)</f>
        <v>11.116546135056501</v>
      </c>
      <c r="D10">
        <f>STDEV([2]Argon!I14:K19)</f>
        <v>1.2493370906398926</v>
      </c>
      <c r="E10">
        <f t="shared" si="0"/>
        <v>13.474601375826062</v>
      </c>
      <c r="G10">
        <v>40</v>
      </c>
      <c r="H10">
        <f>[2]Xenon!B12</f>
        <v>340</v>
      </c>
      <c r="I10">
        <f>AVERAGE([2]Xenon!I14:K19)</f>
        <v>11.73443261677305</v>
      </c>
      <c r="J10">
        <f>STDEV(([2]Xenon!I14:K19))</f>
        <v>0.73968414990749987</v>
      </c>
      <c r="K10">
        <f t="shared" si="1"/>
        <v>34.513037108156034</v>
      </c>
    </row>
    <row r="11" spans="1:18" x14ac:dyDescent="0.2">
      <c r="A11">
        <v>30</v>
      </c>
      <c r="B11">
        <f>[2]Argon!N12</f>
        <v>847</v>
      </c>
      <c r="C11">
        <f>AVERAGE([2]Argon!U14:W19)</f>
        <v>18.95142842473237</v>
      </c>
      <c r="D11">
        <f>STDEV([2]Argon!U14:W19)</f>
        <v>2.6109558589895094</v>
      </c>
      <c r="E11">
        <f t="shared" si="0"/>
        <v>22.374767915858762</v>
      </c>
      <c r="G11">
        <v>30</v>
      </c>
      <c r="H11">
        <f>[2]Xenon!N12</f>
        <v>360</v>
      </c>
      <c r="I11">
        <f>AVERAGE([2]Xenon!U14:W19)</f>
        <v>15.560589971226348</v>
      </c>
      <c r="J11">
        <f>STDEV([2]Xenon!U14:W19)</f>
        <v>1.0102789909243581</v>
      </c>
      <c r="K11">
        <f t="shared" si="1"/>
        <v>43.223861031184299</v>
      </c>
    </row>
    <row r="12" spans="1:18" x14ac:dyDescent="0.2">
      <c r="A12">
        <v>20</v>
      </c>
      <c r="B12">
        <f>[2]Argon!Z12</f>
        <v>847</v>
      </c>
      <c r="C12">
        <f>AVERAGE([2]Argon!AG14:AI19)</f>
        <v>26.999723150917827</v>
      </c>
      <c r="D12">
        <f>STDEV([2]Argon!AG14:AI19)</f>
        <v>5.6232041486462698</v>
      </c>
      <c r="E12">
        <f t="shared" si="0"/>
        <v>31.876886836975004</v>
      </c>
      <c r="G12">
        <v>20</v>
      </c>
      <c r="H12">
        <f>[2]Xenon!Z12</f>
        <v>328</v>
      </c>
      <c r="I12">
        <f>AVERAGE([2]Xenon!AG14:AI19)</f>
        <v>22.818723459024586</v>
      </c>
      <c r="J12">
        <f>STDEV([2]Xenon!AG14:AI19)</f>
        <v>3.4990521281056983</v>
      </c>
      <c r="K12">
        <f t="shared" si="1"/>
        <v>69.569278838489595</v>
      </c>
    </row>
    <row r="13" spans="1:18" x14ac:dyDescent="0.2">
      <c r="A13">
        <v>10</v>
      </c>
      <c r="B13">
        <f>[2]Argon!AL12</f>
        <v>857</v>
      </c>
      <c r="C13">
        <f>AVERAGE([2]Argon!AS14:AU19)</f>
        <v>46.960777721520635</v>
      </c>
      <c r="D13">
        <f>STDEV([2]Argon!AS14:AU19)</f>
        <v>6.4235973931434893</v>
      </c>
      <c r="E13">
        <f t="shared" si="0"/>
        <v>54.796706792906228</v>
      </c>
      <c r="G13">
        <v>10</v>
      </c>
      <c r="H13">
        <f>[2]Xenon!AL12</f>
        <v>325</v>
      </c>
      <c r="I13">
        <f>AVERAGE([2]Xenon!AS14:AS16,[2]Xenon!AS17:AU19)</f>
        <v>45.178190377529432</v>
      </c>
      <c r="J13">
        <f>STDEV([2]Xenon!AS14:AS16,[2]Xenon!AS17:AU19)</f>
        <v>3.6923648646000355</v>
      </c>
      <c r="K13">
        <f t="shared" si="1"/>
        <v>139.00981654624442</v>
      </c>
    </row>
    <row r="14" spans="1:18" x14ac:dyDescent="0.2">
      <c r="A14">
        <v>90</v>
      </c>
      <c r="B14">
        <f>[1]Sheet1!$AL$7</f>
        <v>2130</v>
      </c>
      <c r="C14">
        <f>[1]Sheet1!$AO$7</f>
        <v>9.1164148148148154</v>
      </c>
      <c r="D14">
        <f>[1]Sheet1!$AP$7</f>
        <v>0.72406125605000371</v>
      </c>
      <c r="E14">
        <f t="shared" si="0"/>
        <v>4.2800069553121203</v>
      </c>
      <c r="G14">
        <v>90</v>
      </c>
      <c r="H14">
        <f>[1]Sheet1!$AL$12</f>
        <v>765.46</v>
      </c>
      <c r="I14">
        <f>[1]Sheet1!$AO$12</f>
        <v>12.831451851851849</v>
      </c>
      <c r="J14">
        <f>[1]Sheet1!$AP$12</f>
        <v>1.3172604075145959</v>
      </c>
      <c r="K14">
        <f t="shared" si="1"/>
        <v>16.763059927170392</v>
      </c>
    </row>
    <row r="15" spans="1:18" x14ac:dyDescent="0.2">
      <c r="A15">
        <v>40</v>
      </c>
      <c r="B15">
        <f>[2]Argon!B21</f>
        <v>2670</v>
      </c>
      <c r="C15">
        <f>AVERAGE([2]Argon!I23:K28)</f>
        <v>36.974846669409388</v>
      </c>
      <c r="D15">
        <f>STDEV([2]Argon!I23:K28)</f>
        <v>7.0610639201628027</v>
      </c>
      <c r="E15">
        <f t="shared" si="0"/>
        <v>13.848257179554079</v>
      </c>
      <c r="G15">
        <v>40</v>
      </c>
      <c r="H15">
        <f>[2]Xenon!B21</f>
        <v>1010</v>
      </c>
      <c r="I15">
        <f>AVERAGE([2]Xenon!I23:K28)</f>
        <v>37.223822831476014</v>
      </c>
      <c r="J15">
        <f>STDEV([2]Xenon!I23:K28)</f>
        <v>8.069739254161906</v>
      </c>
      <c r="K15">
        <f t="shared" si="1"/>
        <v>36.855270130174269</v>
      </c>
    </row>
    <row r="16" spans="1:18" x14ac:dyDescent="0.2">
      <c r="A16">
        <v>30</v>
      </c>
      <c r="B16">
        <f>[2]Argon!N21</f>
        <v>2780</v>
      </c>
      <c r="C16">
        <f>AVERAGE([2]Argon!U23:W26,[2]Argon!V27:W28)</f>
        <v>65.840087038393108</v>
      </c>
      <c r="D16">
        <f>STDEV([2]Argon!U23:W26,[2]Argon!V27:W28)</f>
        <v>5.3449034327081195</v>
      </c>
      <c r="E16">
        <f t="shared" si="0"/>
        <v>23.68348454618457</v>
      </c>
      <c r="G16">
        <v>30</v>
      </c>
      <c r="H16">
        <f>[2]Xenon!N21</f>
        <v>1080</v>
      </c>
      <c r="I16">
        <f>AVERAGE([2]Xenon!U23:W28)</f>
        <v>61.371309735786809</v>
      </c>
      <c r="J16">
        <f>STDEV([2]Xenon!U23:W28)</f>
        <v>6.6254615824250465</v>
      </c>
      <c r="K16">
        <f t="shared" si="1"/>
        <v>56.825286792395197</v>
      </c>
    </row>
    <row r="17" spans="1:47" x14ac:dyDescent="0.2">
      <c r="A17">
        <v>20</v>
      </c>
      <c r="B17">
        <f>[2]Argon!Z21</f>
        <v>2760</v>
      </c>
      <c r="C17">
        <f>AVERAGE([2]Argon!AG23:AI28)</f>
        <v>100.73182606740278</v>
      </c>
      <c r="D17">
        <f>STDEV([2]Argon!AG23:AI28)</f>
        <v>29.469901275102718</v>
      </c>
      <c r="E17">
        <f t="shared" si="0"/>
        <v>36.497038430218403</v>
      </c>
      <c r="G17">
        <v>20</v>
      </c>
      <c r="H17">
        <f>[2]Xenon!Z21</f>
        <v>1070</v>
      </c>
      <c r="I17">
        <f>AVERAGE([2]Xenon!AG23:AI28)</f>
        <v>86.05102081413601</v>
      </c>
      <c r="J17">
        <f>STDEV([2]Xenon!AG23:AI28)</f>
        <v>8.5226223132475507</v>
      </c>
      <c r="K17">
        <f t="shared" si="1"/>
        <v>80.421514779566365</v>
      </c>
    </row>
    <row r="18" spans="1:47" x14ac:dyDescent="0.2">
      <c r="A18">
        <v>10</v>
      </c>
      <c r="B18">
        <f>[2]Argon!AL21</f>
        <v>2700</v>
      </c>
      <c r="C18">
        <f>AVERAGE([2]Argon!AS23:AU28)</f>
        <v>197.2177240650752</v>
      </c>
      <c r="D18">
        <f>STDEV([2]Argon!AS23:AU28)</f>
        <v>41.362462474074107</v>
      </c>
      <c r="E18">
        <f t="shared" si="0"/>
        <v>73.04360150558341</v>
      </c>
      <c r="G18">
        <v>10</v>
      </c>
      <c r="H18">
        <f>[2]Xenon!AL21</f>
        <v>1010</v>
      </c>
      <c r="I18">
        <f>AVERAGE([2]Xenon!AS23:AU28)</f>
        <v>168.24173285441495</v>
      </c>
      <c r="J18">
        <f>STDEV(([2]Xenon!AS23:AU28))</f>
        <v>34.040342648776608</v>
      </c>
      <c r="K18">
        <f t="shared" si="1"/>
        <v>166.5759731231831</v>
      </c>
    </row>
    <row r="20" spans="1:47" x14ac:dyDescent="0.2">
      <c r="A20" s="1" t="s">
        <v>7</v>
      </c>
    </row>
    <row r="21" spans="1:47" x14ac:dyDescent="0.2">
      <c r="A21" t="s">
        <v>8</v>
      </c>
      <c r="B21" t="s">
        <v>39</v>
      </c>
      <c r="M21" t="s">
        <v>10</v>
      </c>
      <c r="N21" t="s">
        <v>40</v>
      </c>
      <c r="Y21" t="s">
        <v>12</v>
      </c>
      <c r="Z21" t="s">
        <v>13</v>
      </c>
      <c r="AK21" t="s">
        <v>14</v>
      </c>
      <c r="AL21" t="s">
        <v>15</v>
      </c>
    </row>
    <row r="22" spans="1:47" x14ac:dyDescent="0.2">
      <c r="A22" t="s">
        <v>16</v>
      </c>
      <c r="B22">
        <v>116</v>
      </c>
      <c r="C22" t="s">
        <v>17</v>
      </c>
      <c r="D22">
        <v>40</v>
      </c>
      <c r="E22" t="s">
        <v>18</v>
      </c>
      <c r="M22" t="s">
        <v>16</v>
      </c>
      <c r="N22">
        <v>116</v>
      </c>
      <c r="O22" t="s">
        <v>17</v>
      </c>
      <c r="P22">
        <v>30</v>
      </c>
      <c r="Q22" t="s">
        <v>18</v>
      </c>
      <c r="Y22" t="s">
        <v>16</v>
      </c>
      <c r="Z22">
        <v>114</v>
      </c>
      <c r="AA22" t="s">
        <v>17</v>
      </c>
      <c r="AB22">
        <v>20</v>
      </c>
      <c r="AC22" t="s">
        <v>18</v>
      </c>
      <c r="AK22" t="s">
        <v>16</v>
      </c>
      <c r="AL22">
        <v>112</v>
      </c>
      <c r="AM22" t="s">
        <v>17</v>
      </c>
      <c r="AN22">
        <v>10</v>
      </c>
      <c r="AO22" t="s">
        <v>18</v>
      </c>
    </row>
    <row r="23" spans="1:47" x14ac:dyDescent="0.2">
      <c r="A23" t="s">
        <v>19</v>
      </c>
      <c r="B23" t="s">
        <v>20</v>
      </c>
      <c r="C23" t="s">
        <v>21</v>
      </c>
      <c r="D23" t="s">
        <v>22</v>
      </c>
      <c r="E23" t="s">
        <v>23</v>
      </c>
      <c r="F23" t="s">
        <v>24</v>
      </c>
      <c r="G23" t="s">
        <v>25</v>
      </c>
      <c r="I23" t="s">
        <v>4</v>
      </c>
      <c r="M23" t="s">
        <v>19</v>
      </c>
      <c r="N23" t="s">
        <v>26</v>
      </c>
      <c r="O23" t="s">
        <v>27</v>
      </c>
      <c r="P23" t="s">
        <v>28</v>
      </c>
      <c r="Q23" t="s">
        <v>23</v>
      </c>
      <c r="R23" t="s">
        <v>24</v>
      </c>
      <c r="S23" t="s">
        <v>25</v>
      </c>
      <c r="U23" t="s">
        <v>4</v>
      </c>
      <c r="Y23" t="s">
        <v>19</v>
      </c>
      <c r="Z23" t="s">
        <v>26</v>
      </c>
      <c r="AA23" t="s">
        <v>27</v>
      </c>
      <c r="AB23" t="s">
        <v>28</v>
      </c>
      <c r="AC23" t="s">
        <v>23</v>
      </c>
      <c r="AD23" t="s">
        <v>24</v>
      </c>
      <c r="AE23" t="s">
        <v>25</v>
      </c>
      <c r="AG23" t="s">
        <v>4</v>
      </c>
      <c r="AK23" t="s">
        <v>19</v>
      </c>
      <c r="AL23" t="s">
        <v>26</v>
      </c>
      <c r="AM23" t="s">
        <v>27</v>
      </c>
      <c r="AN23" t="s">
        <v>28</v>
      </c>
      <c r="AO23" t="s">
        <v>23</v>
      </c>
      <c r="AP23" t="s">
        <v>24</v>
      </c>
      <c r="AQ23" t="s">
        <v>25</v>
      </c>
      <c r="AS23" t="s">
        <v>4</v>
      </c>
    </row>
    <row r="24" spans="1:47" x14ac:dyDescent="0.2">
      <c r="A24">
        <v>4</v>
      </c>
      <c r="B24">
        <v>0.432</v>
      </c>
      <c r="C24">
        <v>0.32400000000000001</v>
      </c>
      <c r="D24">
        <v>0.35099999999999998</v>
      </c>
      <c r="E24">
        <v>8.0129999999999999</v>
      </c>
      <c r="F24">
        <v>7.9859999999999998</v>
      </c>
      <c r="G24">
        <v>7.851</v>
      </c>
      <c r="I24">
        <v>3.5317413996132778</v>
      </c>
      <c r="J24">
        <v>2.6398808327697152</v>
      </c>
      <c r="K24">
        <v>2.8115259770742069</v>
      </c>
      <c r="M24">
        <v>4</v>
      </c>
      <c r="N24">
        <v>0.89</v>
      </c>
      <c r="O24">
        <v>1.0249999999999999</v>
      </c>
      <c r="P24">
        <v>0.998</v>
      </c>
      <c r="Q24">
        <v>10.93</v>
      </c>
      <c r="R24">
        <v>10.23</v>
      </c>
      <c r="S24">
        <v>10.55</v>
      </c>
      <c r="U24">
        <v>7.7200956804244623</v>
      </c>
      <c r="V24">
        <v>8.321699197241978</v>
      </c>
      <c r="W24">
        <v>8.3559438931732188</v>
      </c>
      <c r="Y24">
        <v>4</v>
      </c>
      <c r="Z24">
        <v>1.754</v>
      </c>
      <c r="AA24">
        <v>1.956</v>
      </c>
      <c r="AB24">
        <v>1.585</v>
      </c>
      <c r="AC24">
        <v>14.02</v>
      </c>
      <c r="AD24">
        <v>14.43</v>
      </c>
      <c r="AE24">
        <v>14.12</v>
      </c>
      <c r="AG24">
        <v>13.349708947727033</v>
      </c>
      <c r="AH24">
        <v>15.322491042537024</v>
      </c>
      <c r="AI24">
        <v>12.14949307602271</v>
      </c>
      <c r="AK24">
        <v>4</v>
      </c>
      <c r="AL24">
        <v>3.2040000000000002</v>
      </c>
      <c r="AM24">
        <v>2.226</v>
      </c>
      <c r="AN24">
        <v>3.7429999999999999</v>
      </c>
      <c r="AO24">
        <v>26.74</v>
      </c>
      <c r="AP24">
        <v>26.6</v>
      </c>
      <c r="AQ24">
        <v>26.47</v>
      </c>
      <c r="AS24">
        <v>23.613841850128665</v>
      </c>
      <c r="AT24">
        <v>16.319976783100667</v>
      </c>
      <c r="AU24">
        <v>27.307787104796848</v>
      </c>
    </row>
    <row r="25" spans="1:47" x14ac:dyDescent="0.2">
      <c r="A25">
        <v>8</v>
      </c>
      <c r="B25">
        <v>0.64800000000000002</v>
      </c>
      <c r="C25">
        <v>0.64800000000000002</v>
      </c>
      <c r="D25">
        <v>0.86299999999999999</v>
      </c>
      <c r="E25">
        <v>8.4710000000000001</v>
      </c>
      <c r="F25">
        <v>8.4440000000000008</v>
      </c>
      <c r="G25">
        <v>8.202</v>
      </c>
      <c r="I25">
        <v>2.800204174103714</v>
      </c>
      <c r="J25">
        <v>2.7912789571634709</v>
      </c>
      <c r="K25">
        <v>3.6108593463513938</v>
      </c>
      <c r="M25">
        <v>8</v>
      </c>
      <c r="N25">
        <v>1.7</v>
      </c>
      <c r="O25">
        <v>1.4570000000000001</v>
      </c>
      <c r="P25">
        <v>1.403</v>
      </c>
      <c r="Q25">
        <v>10.71</v>
      </c>
      <c r="R25">
        <v>10.52</v>
      </c>
      <c r="S25">
        <v>10.39</v>
      </c>
      <c r="U25">
        <v>7.2247181786798613</v>
      </c>
      <c r="V25">
        <v>6.0821595729258302</v>
      </c>
      <c r="W25">
        <v>5.7843656336962006</v>
      </c>
      <c r="Y25">
        <v>8</v>
      </c>
      <c r="Z25">
        <v>2.968</v>
      </c>
      <c r="AA25">
        <v>3.069</v>
      </c>
      <c r="AB25">
        <v>2.3610000000000002</v>
      </c>
      <c r="AC25">
        <v>14.37</v>
      </c>
      <c r="AD25">
        <v>14.54</v>
      </c>
      <c r="AE25">
        <v>14.3</v>
      </c>
      <c r="AG25">
        <v>11.576702254923118</v>
      </c>
      <c r="AH25">
        <v>12.112268621360871</v>
      </c>
      <c r="AI25">
        <v>9.1642351292794899</v>
      </c>
      <c r="AK25">
        <v>8</v>
      </c>
      <c r="AL25">
        <v>5.8010000000000002</v>
      </c>
      <c r="AM25">
        <v>6.0030000000000001</v>
      </c>
      <c r="AN25">
        <v>4.4180000000000001</v>
      </c>
      <c r="AO25">
        <v>27.71</v>
      </c>
      <c r="AP25">
        <v>26.57</v>
      </c>
      <c r="AQ25">
        <v>26.17</v>
      </c>
      <c r="AS25">
        <v>22.152468901220647</v>
      </c>
      <c r="AT25">
        <v>21.980756845882304</v>
      </c>
      <c r="AU25">
        <v>15.933536459780882</v>
      </c>
    </row>
    <row r="26" spans="1:47" x14ac:dyDescent="0.2">
      <c r="A26">
        <v>12</v>
      </c>
      <c r="B26">
        <v>0.97099999999999997</v>
      </c>
      <c r="C26">
        <v>1.1060000000000001</v>
      </c>
      <c r="D26">
        <v>1.403</v>
      </c>
      <c r="E26">
        <v>8.5519999999999996</v>
      </c>
      <c r="F26">
        <v>8.5790000000000006</v>
      </c>
      <c r="G26">
        <v>8.2560000000000002</v>
      </c>
      <c r="I26">
        <v>2.8240714094667023</v>
      </c>
      <c r="J26">
        <v>3.2268631443439748</v>
      </c>
      <c r="K26">
        <v>3.9392732531353118</v>
      </c>
      <c r="M26">
        <v>12</v>
      </c>
      <c r="N26">
        <v>2.0499999999999998</v>
      </c>
      <c r="O26">
        <v>2.7250000000000001</v>
      </c>
      <c r="P26">
        <v>1.996</v>
      </c>
      <c r="Q26">
        <v>10.85</v>
      </c>
      <c r="R26">
        <v>10.66</v>
      </c>
      <c r="S26">
        <v>10.68</v>
      </c>
      <c r="U26">
        <v>5.8840297354236206</v>
      </c>
      <c r="V26">
        <v>7.6844886037744438</v>
      </c>
      <c r="W26">
        <v>5.6392720871462858</v>
      </c>
      <c r="Y26">
        <v>12</v>
      </c>
      <c r="Z26">
        <v>3.8109999999999999</v>
      </c>
      <c r="AA26">
        <v>3.8450000000000002</v>
      </c>
      <c r="AB26">
        <v>3.44</v>
      </c>
      <c r="AC26">
        <v>14.22</v>
      </c>
      <c r="AD26">
        <v>14.87</v>
      </c>
      <c r="AE26">
        <v>14.6</v>
      </c>
      <c r="AG26">
        <v>9.8064424738967855</v>
      </c>
      <c r="AH26">
        <v>10.346185304354742</v>
      </c>
      <c r="AI26">
        <v>9.0883331434357846</v>
      </c>
      <c r="AK26">
        <v>12</v>
      </c>
      <c r="AL26">
        <v>8.0939999999999994</v>
      </c>
      <c r="AM26">
        <v>7.7569999999999997</v>
      </c>
      <c r="AN26">
        <v>5.9349999999999996</v>
      </c>
      <c r="AO26">
        <v>26.6</v>
      </c>
      <c r="AP26">
        <v>26.74</v>
      </c>
      <c r="AQ26">
        <v>26.74</v>
      </c>
      <c r="AS26">
        <v>19.780457035402335</v>
      </c>
      <c r="AT26">
        <v>19.05665535075406</v>
      </c>
      <c r="AU26">
        <v>14.580540093686395</v>
      </c>
    </row>
    <row r="27" spans="1:47" x14ac:dyDescent="0.2">
      <c r="A27">
        <v>16</v>
      </c>
      <c r="B27">
        <v>1.97</v>
      </c>
      <c r="C27">
        <v>1.9159999999999999</v>
      </c>
      <c r="D27">
        <v>1.9690000000000001</v>
      </c>
      <c r="E27">
        <v>8.391</v>
      </c>
      <c r="F27">
        <v>8.4710000000000001</v>
      </c>
      <c r="G27">
        <v>8.2829999999999995</v>
      </c>
      <c r="I27">
        <v>4.2162850317442331</v>
      </c>
      <c r="J27">
        <v>4.1398080228261689</v>
      </c>
      <c r="K27">
        <v>4.1599048097471423</v>
      </c>
      <c r="M27">
        <v>16</v>
      </c>
      <c r="N27">
        <v>2.7250000000000001</v>
      </c>
      <c r="O27">
        <v>3.13</v>
      </c>
      <c r="P27">
        <v>3.13</v>
      </c>
      <c r="Q27">
        <v>10.49</v>
      </c>
      <c r="R27">
        <v>10.63</v>
      </c>
      <c r="S27">
        <v>10.93</v>
      </c>
      <c r="U27">
        <v>5.6714553555530429</v>
      </c>
      <c r="V27">
        <v>6.6013099568632532</v>
      </c>
      <c r="W27">
        <v>6.7876122134068986</v>
      </c>
      <c r="Y27">
        <v>16</v>
      </c>
      <c r="Z27">
        <v>4.8559999999999999</v>
      </c>
      <c r="AA27">
        <v>4.7889999999999997</v>
      </c>
      <c r="AB27">
        <v>4.1479999999999997</v>
      </c>
      <c r="AC27">
        <v>14.4</v>
      </c>
      <c r="AD27">
        <v>14.13</v>
      </c>
      <c r="AE27">
        <v>14.23</v>
      </c>
      <c r="AG27">
        <v>9.4902001839929326</v>
      </c>
      <c r="AH27">
        <v>9.1837743036183568</v>
      </c>
      <c r="AI27">
        <v>8.0108361887409352</v>
      </c>
      <c r="AK27">
        <v>16</v>
      </c>
      <c r="AL27">
        <v>8.4649999999999999</v>
      </c>
      <c r="AM27">
        <v>8.6669999999999998</v>
      </c>
      <c r="AN27">
        <v>10.52</v>
      </c>
      <c r="AO27">
        <v>26.51</v>
      </c>
      <c r="AP27">
        <v>27.32</v>
      </c>
      <c r="AQ27">
        <v>26.84</v>
      </c>
      <c r="AS27">
        <v>15.462846291781464</v>
      </c>
      <c r="AT27">
        <v>16.315569598887407</v>
      </c>
      <c r="AU27">
        <v>19.455885420046911</v>
      </c>
    </row>
    <row r="28" spans="1:47" x14ac:dyDescent="0.2">
      <c r="A28">
        <v>20</v>
      </c>
      <c r="B28">
        <v>2.29</v>
      </c>
      <c r="C28">
        <v>2.2930000000000001</v>
      </c>
      <c r="D28">
        <v>2.4550000000000001</v>
      </c>
      <c r="E28">
        <v>8.66</v>
      </c>
      <c r="F28">
        <v>8.4710000000000001</v>
      </c>
      <c r="G28">
        <v>8.391</v>
      </c>
      <c r="I28">
        <v>4.0466288804009896</v>
      </c>
      <c r="J28">
        <v>3.9634988711233432</v>
      </c>
      <c r="K28">
        <v>4.2034435544901898</v>
      </c>
      <c r="M28">
        <v>20</v>
      </c>
      <c r="N28">
        <v>3.6419999999999999</v>
      </c>
      <c r="O28">
        <v>3.7229999999999999</v>
      </c>
      <c r="P28">
        <v>3.6419999999999999</v>
      </c>
      <c r="Q28">
        <v>10.63</v>
      </c>
      <c r="R28">
        <v>10.63</v>
      </c>
      <c r="S28">
        <v>10.95</v>
      </c>
      <c r="U28">
        <v>6.1449126806123875</v>
      </c>
      <c r="V28">
        <v>6.2815787781218884</v>
      </c>
      <c r="W28">
        <v>6.3298959409883011</v>
      </c>
      <c r="Y28">
        <v>20</v>
      </c>
      <c r="Z28">
        <v>5.7670000000000003</v>
      </c>
      <c r="AA28">
        <v>6.9809999999999999</v>
      </c>
      <c r="AB28">
        <v>5.43</v>
      </c>
      <c r="AC28">
        <v>14.29</v>
      </c>
      <c r="AD28">
        <v>14.26</v>
      </c>
      <c r="AE28">
        <v>14.73</v>
      </c>
      <c r="AG28">
        <v>8.9475960775779875</v>
      </c>
      <c r="AH28">
        <v>10.80839863088417</v>
      </c>
      <c r="AI28">
        <v>8.6841390089748334</v>
      </c>
      <c r="AK28">
        <v>20</v>
      </c>
      <c r="AL28">
        <v>11.9</v>
      </c>
      <c r="AM28">
        <v>11.1</v>
      </c>
      <c r="AN28">
        <v>11.74</v>
      </c>
      <c r="AO28">
        <v>27.48</v>
      </c>
      <c r="AP28">
        <v>27.75</v>
      </c>
      <c r="AQ28">
        <v>27.14</v>
      </c>
      <c r="AS28">
        <v>18.026292982440317</v>
      </c>
      <c r="AT28">
        <v>16.979648746578654</v>
      </c>
      <c r="AU28">
        <v>17.563888679069485</v>
      </c>
    </row>
    <row r="29" spans="1:47" x14ac:dyDescent="0.2">
      <c r="A29">
        <v>24</v>
      </c>
      <c r="B29">
        <v>2.86</v>
      </c>
      <c r="C29">
        <v>2.536</v>
      </c>
      <c r="D29">
        <v>2.7519999999999998</v>
      </c>
      <c r="E29">
        <v>8.6059999999999999</v>
      </c>
      <c r="F29">
        <v>8.31</v>
      </c>
      <c r="G29">
        <v>8.4710000000000001</v>
      </c>
      <c r="I29">
        <v>4.1852955453611616</v>
      </c>
      <c r="J29">
        <v>3.5835133713114615</v>
      </c>
      <c r="K29">
        <v>3.9640750448217177</v>
      </c>
      <c r="M29">
        <v>24</v>
      </c>
      <c r="N29">
        <v>4.3170000000000002</v>
      </c>
      <c r="O29">
        <v>4.2089999999999996</v>
      </c>
      <c r="P29">
        <v>4.4790000000000001</v>
      </c>
      <c r="Q29">
        <v>10.6</v>
      </c>
      <c r="R29">
        <v>10.82</v>
      </c>
      <c r="S29">
        <v>11.01</v>
      </c>
      <c r="U29">
        <v>6.0527004046067665</v>
      </c>
      <c r="V29">
        <v>6.0237570891812204</v>
      </c>
      <c r="W29">
        <v>6.5227336568829051</v>
      </c>
      <c r="Y29">
        <v>24</v>
      </c>
      <c r="Z29">
        <v>6.7789999999999999</v>
      </c>
      <c r="AA29">
        <v>7.0149999999999997</v>
      </c>
      <c r="AB29">
        <v>7.149</v>
      </c>
      <c r="AC29">
        <v>14.51</v>
      </c>
      <c r="AD29">
        <v>14.11</v>
      </c>
      <c r="AE29">
        <v>14.82</v>
      </c>
      <c r="AG29">
        <v>8.8997127728216157</v>
      </c>
      <c r="AH29">
        <v>8.955660742742122</v>
      </c>
      <c r="AI29">
        <v>9.5859783746884002</v>
      </c>
      <c r="AK29">
        <v>24</v>
      </c>
      <c r="AL29">
        <v>15.45</v>
      </c>
      <c r="AM29">
        <v>13.22</v>
      </c>
      <c r="AN29">
        <v>13.29</v>
      </c>
      <c r="AO29">
        <v>27.36</v>
      </c>
      <c r="AP29">
        <v>27.36</v>
      </c>
      <c r="AQ29">
        <v>26.96</v>
      </c>
      <c r="AS29">
        <v>19.418070180893746</v>
      </c>
      <c r="AT29">
        <v>16.615332543133679</v>
      </c>
      <c r="AU29">
        <v>16.459110403541754</v>
      </c>
    </row>
    <row r="31" spans="1:47" x14ac:dyDescent="0.2">
      <c r="A31" t="s">
        <v>29</v>
      </c>
      <c r="B31">
        <v>340</v>
      </c>
      <c r="C31" t="s">
        <v>17</v>
      </c>
      <c r="D31">
        <v>40</v>
      </c>
      <c r="E31" t="s">
        <v>18</v>
      </c>
      <c r="M31" t="s">
        <v>29</v>
      </c>
      <c r="N31">
        <v>360</v>
      </c>
      <c r="P31">
        <v>30</v>
      </c>
      <c r="Y31" t="s">
        <v>29</v>
      </c>
      <c r="Z31">
        <v>328</v>
      </c>
      <c r="AB31">
        <v>20</v>
      </c>
      <c r="AK31" t="s">
        <v>29</v>
      </c>
      <c r="AL31">
        <v>325</v>
      </c>
      <c r="AN31">
        <v>10</v>
      </c>
    </row>
    <row r="32" spans="1:47" x14ac:dyDescent="0.2">
      <c r="A32" t="s">
        <v>19</v>
      </c>
      <c r="B32" t="s">
        <v>26</v>
      </c>
      <c r="C32" t="s">
        <v>27</v>
      </c>
      <c r="D32" t="s">
        <v>28</v>
      </c>
      <c r="E32" t="s">
        <v>23</v>
      </c>
      <c r="F32" t="s">
        <v>24</v>
      </c>
      <c r="G32" t="s">
        <v>25</v>
      </c>
      <c r="M32" t="s">
        <v>19</v>
      </c>
      <c r="N32" t="s">
        <v>26</v>
      </c>
      <c r="O32" t="s">
        <v>27</v>
      </c>
      <c r="P32" t="s">
        <v>28</v>
      </c>
      <c r="Q32" t="s">
        <v>23</v>
      </c>
      <c r="R32" t="s">
        <v>24</v>
      </c>
      <c r="S32" t="s">
        <v>25</v>
      </c>
      <c r="Y32" t="s">
        <v>19</v>
      </c>
      <c r="Z32" t="s">
        <v>26</v>
      </c>
      <c r="AA32" t="s">
        <v>27</v>
      </c>
      <c r="AB32" t="s">
        <v>28</v>
      </c>
      <c r="AC32" t="s">
        <v>23</v>
      </c>
      <c r="AD32" t="s">
        <v>24</v>
      </c>
      <c r="AE32" t="s">
        <v>25</v>
      </c>
      <c r="AK32" t="s">
        <v>19</v>
      </c>
      <c r="AL32" t="s">
        <v>26</v>
      </c>
      <c r="AM32" t="s">
        <v>27</v>
      </c>
      <c r="AN32" t="s">
        <v>28</v>
      </c>
      <c r="AO32" t="s">
        <v>23</v>
      </c>
      <c r="AP32" t="s">
        <v>24</v>
      </c>
      <c r="AQ32" t="s">
        <v>25</v>
      </c>
    </row>
    <row r="33" spans="1:47" x14ac:dyDescent="0.2">
      <c r="A33">
        <v>4</v>
      </c>
      <c r="B33">
        <v>1.403</v>
      </c>
      <c r="C33">
        <v>1.3220000000000001</v>
      </c>
      <c r="D33">
        <v>1.5109999999999999</v>
      </c>
      <c r="E33">
        <v>8.391</v>
      </c>
      <c r="F33">
        <v>7.9320000000000004</v>
      </c>
      <c r="G33">
        <v>8.5790000000000006</v>
      </c>
      <c r="I33">
        <v>12.011061724948545</v>
      </c>
      <c r="J33">
        <v>10.698531442381361</v>
      </c>
      <c r="K33">
        <v>13.225470735362784</v>
      </c>
      <c r="M33">
        <v>4</v>
      </c>
      <c r="N33">
        <v>2.1309999999999998</v>
      </c>
      <c r="O33">
        <v>1.8620000000000001</v>
      </c>
      <c r="P33">
        <v>1.9159999999999999</v>
      </c>
      <c r="Q33">
        <v>10.79</v>
      </c>
      <c r="R33">
        <v>10.76</v>
      </c>
      <c r="S33">
        <v>10.68</v>
      </c>
      <c r="U33">
        <v>18.248089767044934</v>
      </c>
      <c r="V33">
        <v>15.900268652280163</v>
      </c>
      <c r="W33">
        <v>16.239747473405235</v>
      </c>
      <c r="Y33">
        <v>4</v>
      </c>
      <c r="Z33">
        <v>3.8380000000000001</v>
      </c>
      <c r="AA33">
        <v>3.2709999999999999</v>
      </c>
      <c r="AB33">
        <v>3.3050000000000002</v>
      </c>
      <c r="AC33">
        <v>15.14</v>
      </c>
      <c r="AD33">
        <v>14.47</v>
      </c>
      <c r="AE33">
        <v>14.47</v>
      </c>
      <c r="AG33">
        <v>31.544601120912059</v>
      </c>
      <c r="AH33">
        <v>25.694683340348568</v>
      </c>
      <c r="AI33">
        <v>25.961763509584845</v>
      </c>
      <c r="AK33">
        <v>2</v>
      </c>
      <c r="AL33">
        <v>3.4740000000000002</v>
      </c>
      <c r="AM33">
        <v>2.496</v>
      </c>
      <c r="AN33">
        <v>2.968</v>
      </c>
      <c r="AO33">
        <v>26.2</v>
      </c>
      <c r="AS33">
        <v>50.173435706033381</v>
      </c>
      <c r="AT33">
        <v>0</v>
      </c>
      <c r="AU33">
        <v>0</v>
      </c>
    </row>
    <row r="34" spans="1:47" x14ac:dyDescent="0.2">
      <c r="A34">
        <v>8</v>
      </c>
      <c r="B34">
        <v>2.8330000000000002</v>
      </c>
      <c r="C34">
        <v>3.0219999999999998</v>
      </c>
      <c r="D34">
        <v>2.7789999999999999</v>
      </c>
      <c r="E34">
        <v>8.5250000000000004</v>
      </c>
      <c r="F34">
        <v>8.3640000000000008</v>
      </c>
      <c r="G34">
        <v>8.5250000000000004</v>
      </c>
      <c r="I34">
        <v>12.320291210523518</v>
      </c>
      <c r="J34">
        <v>12.894024621817731</v>
      </c>
      <c r="K34">
        <v>12.085453326524835</v>
      </c>
      <c r="M34">
        <v>8</v>
      </c>
      <c r="N34">
        <v>3.8580000000000001</v>
      </c>
      <c r="O34">
        <v>3.5070000000000001</v>
      </c>
      <c r="P34">
        <v>3.6960000000000002</v>
      </c>
      <c r="Q34">
        <v>11.06</v>
      </c>
      <c r="R34">
        <v>10.66</v>
      </c>
      <c r="S34">
        <v>11.06</v>
      </c>
      <c r="U34">
        <v>16.931672863778587</v>
      </c>
      <c r="V34">
        <v>14.834588000057053</v>
      </c>
      <c r="W34">
        <v>16.220700597336876</v>
      </c>
      <c r="Y34">
        <v>8</v>
      </c>
      <c r="Z34">
        <v>6.3739999999999997</v>
      </c>
      <c r="AA34">
        <v>6.4409999999999998</v>
      </c>
      <c r="AB34">
        <v>6.1710000000000003</v>
      </c>
      <c r="AC34">
        <v>14.84</v>
      </c>
      <c r="AD34">
        <v>14.91</v>
      </c>
      <c r="AE34">
        <v>14.87</v>
      </c>
      <c r="AG34">
        <v>25.674982662797483</v>
      </c>
      <c r="AH34">
        <v>26.067245464711988</v>
      </c>
      <c r="AI34">
        <v>24.90753297002852</v>
      </c>
      <c r="AK34">
        <v>4</v>
      </c>
      <c r="AL34">
        <v>6.5759999999999996</v>
      </c>
      <c r="AM34">
        <v>4.9909999999999997</v>
      </c>
      <c r="AN34">
        <v>5.9349999999999996</v>
      </c>
      <c r="AO34">
        <v>26.88</v>
      </c>
      <c r="AS34">
        <v>48.719610645785778</v>
      </c>
      <c r="AT34">
        <v>0</v>
      </c>
      <c r="AU34">
        <v>0</v>
      </c>
    </row>
    <row r="35" spans="1:47" x14ac:dyDescent="0.2">
      <c r="A35">
        <v>12</v>
      </c>
      <c r="B35">
        <v>4.0739999999999998</v>
      </c>
      <c r="C35">
        <v>4.2359999999999998</v>
      </c>
      <c r="D35">
        <v>4.3440000000000003</v>
      </c>
      <c r="E35">
        <v>8.4440000000000008</v>
      </c>
      <c r="F35">
        <v>8.202</v>
      </c>
      <c r="G35">
        <v>8.391</v>
      </c>
      <c r="I35">
        <v>11.699249456259238</v>
      </c>
      <c r="J35">
        <v>11.815836377863656</v>
      </c>
      <c r="K35">
        <v>12.396306042569847</v>
      </c>
      <c r="M35">
        <v>12</v>
      </c>
      <c r="N35">
        <v>5.4770000000000003</v>
      </c>
      <c r="O35">
        <v>5.3150000000000004</v>
      </c>
      <c r="P35">
        <v>5.5579999999999998</v>
      </c>
      <c r="Q35">
        <v>11.17</v>
      </c>
      <c r="R35">
        <v>10.93</v>
      </c>
      <c r="S35">
        <v>11.06</v>
      </c>
      <c r="U35">
        <v>16.184048587902556</v>
      </c>
      <c r="V35">
        <v>15.367905820770041</v>
      </c>
      <c r="W35">
        <v>16.261661962481664</v>
      </c>
      <c r="Y35">
        <v>12</v>
      </c>
      <c r="Z35">
        <v>8.7010000000000005</v>
      </c>
      <c r="AA35">
        <v>8.7010000000000005</v>
      </c>
      <c r="AB35">
        <v>8.6669999999999998</v>
      </c>
      <c r="AC35">
        <v>14.84</v>
      </c>
      <c r="AD35">
        <v>15.34</v>
      </c>
      <c r="AE35">
        <v>14.7</v>
      </c>
      <c r="AG35">
        <v>23.365550062650442</v>
      </c>
      <c r="AH35">
        <v>24.152799053979638</v>
      </c>
      <c r="AI35">
        <v>23.054678546235305</v>
      </c>
      <c r="AK35">
        <v>6</v>
      </c>
      <c r="AL35">
        <v>7.891</v>
      </c>
      <c r="AM35">
        <v>7.7569999999999997</v>
      </c>
      <c r="AN35">
        <v>7.6890000000000001</v>
      </c>
      <c r="AO35">
        <v>26.17</v>
      </c>
      <c r="AS35">
        <v>37.945235009546082</v>
      </c>
      <c r="AT35">
        <v>0</v>
      </c>
      <c r="AU35">
        <v>0</v>
      </c>
    </row>
    <row r="36" spans="1:47" x14ac:dyDescent="0.2">
      <c r="A36">
        <v>16</v>
      </c>
      <c r="B36">
        <v>5.585</v>
      </c>
      <c r="C36">
        <v>5.0179999999999998</v>
      </c>
      <c r="D36">
        <v>5.5039999999999996</v>
      </c>
      <c r="E36">
        <v>8.5519999999999996</v>
      </c>
      <c r="F36">
        <v>8.4169999999999998</v>
      </c>
      <c r="G36">
        <v>8.5790000000000006</v>
      </c>
      <c r="I36">
        <v>12.182625248613439</v>
      </c>
      <c r="J36">
        <v>10.773033231821104</v>
      </c>
      <c r="K36">
        <v>12.04384363458583</v>
      </c>
      <c r="M36">
        <v>16</v>
      </c>
      <c r="N36">
        <v>7.0419999999999998</v>
      </c>
      <c r="O36">
        <v>6.7990000000000004</v>
      </c>
      <c r="P36">
        <v>6.9880000000000004</v>
      </c>
      <c r="Q36">
        <v>11.25</v>
      </c>
      <c r="R36">
        <v>11.12</v>
      </c>
      <c r="S36">
        <v>10.98</v>
      </c>
      <c r="U36">
        <v>15.718136867975648</v>
      </c>
      <c r="V36">
        <v>15.000383120033762</v>
      </c>
      <c r="W36">
        <v>15.223263314827028</v>
      </c>
      <c r="Y36">
        <v>16</v>
      </c>
      <c r="Z36">
        <v>10.51</v>
      </c>
      <c r="AA36">
        <v>11.16</v>
      </c>
      <c r="AB36">
        <v>10.42</v>
      </c>
      <c r="AC36">
        <v>14.99</v>
      </c>
      <c r="AD36">
        <v>14.97</v>
      </c>
      <c r="AE36">
        <v>14.91</v>
      </c>
      <c r="AG36">
        <v>21.381518839338909</v>
      </c>
      <c r="AH36">
        <v>22.673585252191103</v>
      </c>
      <c r="AI36">
        <v>21.085289376051776</v>
      </c>
      <c r="AK36">
        <v>8</v>
      </c>
      <c r="AL36">
        <v>11.8</v>
      </c>
      <c r="AM36">
        <v>12.07</v>
      </c>
      <c r="AN36">
        <v>12.68</v>
      </c>
      <c r="AO36">
        <v>26.44</v>
      </c>
      <c r="AP36">
        <v>28.06</v>
      </c>
      <c r="AQ36">
        <v>27.79</v>
      </c>
      <c r="AS36">
        <v>42.995816668635399</v>
      </c>
      <c r="AT36">
        <v>46.674285788620999</v>
      </c>
      <c r="AU36">
        <v>48.561326859044684</v>
      </c>
    </row>
    <row r="37" spans="1:47" x14ac:dyDescent="0.2">
      <c r="A37">
        <v>20</v>
      </c>
      <c r="B37">
        <v>6.7720000000000002</v>
      </c>
      <c r="C37">
        <v>6.2320000000000002</v>
      </c>
      <c r="D37">
        <v>6.4210000000000003</v>
      </c>
      <c r="E37">
        <v>8.5250000000000004</v>
      </c>
      <c r="F37">
        <v>8.4710000000000001</v>
      </c>
      <c r="G37">
        <v>8.4169999999999998</v>
      </c>
      <c r="I37">
        <v>11.780164077326546</v>
      </c>
      <c r="J37">
        <v>10.772143464823669</v>
      </c>
      <c r="K37">
        <v>11.028082324674903</v>
      </c>
      <c r="M37">
        <v>20</v>
      </c>
      <c r="N37">
        <v>8.391</v>
      </c>
      <c r="O37">
        <v>8.3369999999999997</v>
      </c>
      <c r="P37">
        <v>8.202</v>
      </c>
      <c r="Q37">
        <v>11.28</v>
      </c>
      <c r="R37">
        <v>11.28</v>
      </c>
      <c r="S37">
        <v>11.01</v>
      </c>
      <c r="U37">
        <v>15.023299686423346</v>
      </c>
      <c r="V37">
        <v>14.92661774350035</v>
      </c>
      <c r="W37">
        <v>14.333412311789306</v>
      </c>
      <c r="Y37">
        <v>20</v>
      </c>
      <c r="Z37">
        <v>11.82</v>
      </c>
      <c r="AA37">
        <v>12.51</v>
      </c>
      <c r="AB37">
        <v>12.44</v>
      </c>
      <c r="AC37">
        <v>14.55</v>
      </c>
      <c r="AD37">
        <v>15.18</v>
      </c>
      <c r="AE37">
        <v>14.87</v>
      </c>
      <c r="AG37">
        <v>18.672594245873249</v>
      </c>
      <c r="AH37">
        <v>20.618319802541976</v>
      </c>
      <c r="AI37">
        <v>20.084246322939865</v>
      </c>
      <c r="AK37">
        <v>10</v>
      </c>
      <c r="AL37">
        <v>15.34</v>
      </c>
      <c r="AM37">
        <v>14.1</v>
      </c>
      <c r="AN37">
        <v>14.84</v>
      </c>
      <c r="AO37">
        <v>26</v>
      </c>
      <c r="AP37">
        <v>28.19</v>
      </c>
      <c r="AQ37">
        <v>27.25</v>
      </c>
      <c r="AS37">
        <v>43.97151598789339</v>
      </c>
      <c r="AT37">
        <v>43.821467764897889</v>
      </c>
      <c r="AU37">
        <v>44.583395222004327</v>
      </c>
    </row>
    <row r="38" spans="1:47" x14ac:dyDescent="0.2">
      <c r="A38">
        <v>24</v>
      </c>
      <c r="B38">
        <v>7.5810000000000004</v>
      </c>
      <c r="C38">
        <v>7.5540000000000003</v>
      </c>
      <c r="D38">
        <v>7.8780000000000001</v>
      </c>
      <c r="E38">
        <v>8.7140000000000004</v>
      </c>
      <c r="F38">
        <v>8.5519999999999996</v>
      </c>
      <c r="G38">
        <v>8.4169999999999998</v>
      </c>
      <c r="I38">
        <v>11.233182340790179</v>
      </c>
      <c r="J38">
        <v>10.985085183888501</v>
      </c>
      <c r="K38">
        <v>11.275402657139189</v>
      </c>
      <c r="M38">
        <v>24</v>
      </c>
      <c r="N38">
        <v>9.4969999999999999</v>
      </c>
      <c r="O38">
        <v>9.9550000000000001</v>
      </c>
      <c r="P38">
        <v>9.7390000000000008</v>
      </c>
      <c r="Q38">
        <v>11.44</v>
      </c>
      <c r="R38">
        <v>11.28</v>
      </c>
      <c r="S38">
        <v>11.22</v>
      </c>
      <c r="U38">
        <v>14.370561127241077</v>
      </c>
      <c r="V38">
        <v>14.852912682074484</v>
      </c>
      <c r="W38">
        <v>14.453348903152099</v>
      </c>
      <c r="Y38">
        <v>24</v>
      </c>
      <c r="Z38">
        <v>13.48</v>
      </c>
      <c r="AA38">
        <v>13.76</v>
      </c>
      <c r="AB38">
        <v>14.27</v>
      </c>
      <c r="AC38">
        <v>14.76</v>
      </c>
      <c r="AD38">
        <v>15.01</v>
      </c>
      <c r="AE38">
        <v>14.8</v>
      </c>
      <c r="AG38">
        <v>18.001935192508284</v>
      </c>
      <c r="AH38">
        <v>18.6871069154755</v>
      </c>
      <c r="AI38">
        <v>19.108589584273094</v>
      </c>
      <c r="AK38">
        <v>12</v>
      </c>
      <c r="AL38">
        <v>19.32</v>
      </c>
      <c r="AM38">
        <v>18.28</v>
      </c>
      <c r="AN38">
        <v>16.05</v>
      </c>
      <c r="AO38">
        <v>26.54</v>
      </c>
      <c r="AP38">
        <v>28.4</v>
      </c>
      <c r="AQ38">
        <v>27.05</v>
      </c>
      <c r="AS38">
        <v>47.108527109946145</v>
      </c>
      <c r="AT38">
        <v>47.696445667742353</v>
      </c>
      <c r="AU38">
        <v>39.887222100202855</v>
      </c>
    </row>
    <row r="40" spans="1:47" x14ac:dyDescent="0.2">
      <c r="A40" t="s">
        <v>30</v>
      </c>
      <c r="B40">
        <v>1010</v>
      </c>
      <c r="C40" t="s">
        <v>17</v>
      </c>
      <c r="D40">
        <v>40</v>
      </c>
      <c r="E40" t="s">
        <v>18</v>
      </c>
      <c r="M40" t="s">
        <v>30</v>
      </c>
      <c r="N40">
        <v>1080</v>
      </c>
      <c r="O40" t="s">
        <v>17</v>
      </c>
      <c r="P40">
        <v>30</v>
      </c>
      <c r="Y40" t="s">
        <v>30</v>
      </c>
      <c r="Z40">
        <v>1070</v>
      </c>
      <c r="AA40" t="s">
        <v>17</v>
      </c>
      <c r="AB40">
        <v>20</v>
      </c>
      <c r="AK40" t="s">
        <v>30</v>
      </c>
      <c r="AL40">
        <v>1010</v>
      </c>
      <c r="AM40" t="s">
        <v>17</v>
      </c>
      <c r="AN40">
        <v>10</v>
      </c>
    </row>
    <row r="41" spans="1:47" x14ac:dyDescent="0.2">
      <c r="A41" t="s">
        <v>19</v>
      </c>
      <c r="B41" t="s">
        <v>26</v>
      </c>
      <c r="C41" t="s">
        <v>27</v>
      </c>
      <c r="D41" t="s">
        <v>28</v>
      </c>
      <c r="E41" t="s">
        <v>23</v>
      </c>
      <c r="F41" t="s">
        <v>24</v>
      </c>
      <c r="G41" t="s">
        <v>25</v>
      </c>
      <c r="M41" t="s">
        <v>19</v>
      </c>
      <c r="N41" t="s">
        <v>26</v>
      </c>
      <c r="O41" t="s">
        <v>27</v>
      </c>
      <c r="P41" t="s">
        <v>28</v>
      </c>
      <c r="Q41" t="s">
        <v>23</v>
      </c>
      <c r="R41" t="s">
        <v>24</v>
      </c>
      <c r="S41" t="s">
        <v>25</v>
      </c>
      <c r="Y41" t="s">
        <v>19</v>
      </c>
      <c r="Z41" t="s">
        <v>26</v>
      </c>
      <c r="AA41" t="s">
        <v>27</v>
      </c>
      <c r="AB41" t="s">
        <v>28</v>
      </c>
      <c r="AC41" t="s">
        <v>23</v>
      </c>
      <c r="AD41" t="s">
        <v>24</v>
      </c>
      <c r="AE41" t="s">
        <v>25</v>
      </c>
      <c r="AK41" t="s">
        <v>19</v>
      </c>
      <c r="AL41" t="s">
        <v>26</v>
      </c>
      <c r="AM41" t="s">
        <v>27</v>
      </c>
      <c r="AN41" t="s">
        <v>28</v>
      </c>
      <c r="AO41" t="s">
        <v>23</v>
      </c>
      <c r="AP41" t="s">
        <v>24</v>
      </c>
      <c r="AQ41" t="s">
        <v>25</v>
      </c>
    </row>
    <row r="42" spans="1:47" x14ac:dyDescent="0.2">
      <c r="A42">
        <v>1</v>
      </c>
      <c r="B42">
        <v>1.8080000000000001</v>
      </c>
      <c r="C42">
        <v>0.755</v>
      </c>
      <c r="D42">
        <v>0.83599999999999997</v>
      </c>
      <c r="E42">
        <v>8.8219999999999992</v>
      </c>
      <c r="F42">
        <v>8.8759999999999994</v>
      </c>
      <c r="G42">
        <v>8.984</v>
      </c>
      <c r="I42">
        <v>65.093178342506064</v>
      </c>
      <c r="J42">
        <v>27.348546090080962</v>
      </c>
      <c r="K42">
        <v>30.651096733697877</v>
      </c>
      <c r="M42">
        <v>1</v>
      </c>
      <c r="N42">
        <v>1.673</v>
      </c>
      <c r="O42">
        <v>1.9159999999999999</v>
      </c>
      <c r="P42">
        <v>1.9159999999999999</v>
      </c>
      <c r="Q42">
        <v>10.71</v>
      </c>
      <c r="R42">
        <v>10.95</v>
      </c>
      <c r="S42">
        <v>11.09</v>
      </c>
      <c r="U42">
        <v>56.879781237324281</v>
      </c>
      <c r="V42">
        <v>66.601211548234943</v>
      </c>
      <c r="W42">
        <v>67.452733887664436</v>
      </c>
      <c r="Y42">
        <v>1</v>
      </c>
      <c r="Z42">
        <v>3.0350000000000001</v>
      </c>
      <c r="AA42">
        <v>2.9340000000000002</v>
      </c>
      <c r="AB42">
        <v>2.597</v>
      </c>
      <c r="AC42">
        <v>15.55</v>
      </c>
      <c r="AD42">
        <v>14.13</v>
      </c>
      <c r="AE42">
        <v>14.57</v>
      </c>
      <c r="AG42">
        <v>102.4809811535348</v>
      </c>
      <c r="AH42">
        <v>90.023616811246654</v>
      </c>
      <c r="AI42">
        <v>82.164778217091794</v>
      </c>
      <c r="AK42">
        <v>1</v>
      </c>
      <c r="AL42">
        <v>7.5540000000000003</v>
      </c>
      <c r="AM42">
        <v>7.891</v>
      </c>
      <c r="AN42">
        <v>6.6769999999999996</v>
      </c>
      <c r="AO42">
        <v>27.59</v>
      </c>
      <c r="AP42">
        <v>27.92</v>
      </c>
      <c r="AQ42">
        <v>28.87</v>
      </c>
      <c r="AS42">
        <v>229.77427912457534</v>
      </c>
      <c r="AT42">
        <v>242.89590251429723</v>
      </c>
      <c r="AU42">
        <v>212.5205305308171</v>
      </c>
    </row>
    <row r="43" spans="1:47" x14ac:dyDescent="0.2">
      <c r="A43">
        <v>2</v>
      </c>
      <c r="B43">
        <v>2.2930000000000001</v>
      </c>
      <c r="C43">
        <v>1.835</v>
      </c>
      <c r="D43">
        <v>1.673</v>
      </c>
      <c r="E43">
        <v>9.0380000000000003</v>
      </c>
      <c r="F43">
        <v>9.3350000000000009</v>
      </c>
      <c r="G43">
        <v>9.0920000000000005</v>
      </c>
      <c r="I43">
        <v>42.28792680582314</v>
      </c>
      <c r="J43">
        <v>34.953477766737016</v>
      </c>
      <c r="K43">
        <v>31.038117320488467</v>
      </c>
      <c r="M43">
        <v>2</v>
      </c>
      <c r="N43">
        <v>3.3719999999999999</v>
      </c>
      <c r="O43">
        <v>3.5880000000000001</v>
      </c>
      <c r="P43">
        <v>3.0489999999999999</v>
      </c>
      <c r="Q43">
        <v>11.33</v>
      </c>
      <c r="R43">
        <v>11.68</v>
      </c>
      <c r="S43">
        <v>11.22</v>
      </c>
      <c r="U43">
        <v>60.640110745120275</v>
      </c>
      <c r="V43">
        <v>66.517786231055538</v>
      </c>
      <c r="W43">
        <v>54.299119998822157</v>
      </c>
      <c r="Y43">
        <v>2</v>
      </c>
      <c r="Z43">
        <v>5.2610000000000001</v>
      </c>
      <c r="AA43">
        <v>5.6660000000000004</v>
      </c>
      <c r="AB43">
        <v>4.9240000000000004</v>
      </c>
      <c r="AC43">
        <v>15.55</v>
      </c>
      <c r="AD43">
        <v>15.51</v>
      </c>
      <c r="AE43">
        <v>14.23</v>
      </c>
      <c r="AG43">
        <v>88.822478064043935</v>
      </c>
      <c r="AH43">
        <v>95.414100025310773</v>
      </c>
      <c r="AI43">
        <v>76.075906255275555</v>
      </c>
      <c r="AK43">
        <v>2</v>
      </c>
      <c r="AL43">
        <v>11.2</v>
      </c>
      <c r="AM43">
        <v>11.87</v>
      </c>
      <c r="AN43">
        <v>10.49</v>
      </c>
      <c r="AO43">
        <v>27.65</v>
      </c>
      <c r="AP43">
        <v>27.99</v>
      </c>
      <c r="AQ43">
        <v>28.94</v>
      </c>
      <c r="AS43">
        <v>170.70879389142038</v>
      </c>
      <c r="AT43">
        <v>183.14554250812961</v>
      </c>
      <c r="AU43">
        <v>167.34654506210845</v>
      </c>
    </row>
    <row r="44" spans="1:47" x14ac:dyDescent="0.2">
      <c r="A44">
        <v>3</v>
      </c>
      <c r="B44">
        <v>3.3450000000000002</v>
      </c>
      <c r="C44">
        <v>2.7250000000000001</v>
      </c>
      <c r="D44">
        <v>2.617</v>
      </c>
      <c r="E44">
        <v>9.1189999999999998</v>
      </c>
      <c r="F44">
        <v>9.2270000000000003</v>
      </c>
      <c r="G44">
        <v>9.3620000000000001</v>
      </c>
      <c r="I44">
        <v>41.494647647488264</v>
      </c>
      <c r="J44">
        <v>34.203911222111842</v>
      </c>
      <c r="K44">
        <v>33.328909398377625</v>
      </c>
      <c r="M44">
        <v>3</v>
      </c>
      <c r="N44">
        <v>5.0449999999999999</v>
      </c>
      <c r="O44">
        <v>4.9909999999999997</v>
      </c>
      <c r="P44">
        <v>6.5830000000000002</v>
      </c>
      <c r="Q44">
        <v>11.3</v>
      </c>
      <c r="R44">
        <v>12.01</v>
      </c>
      <c r="S44">
        <v>11.47</v>
      </c>
      <c r="U44">
        <v>60.324101907950556</v>
      </c>
      <c r="V44">
        <v>63.428118392822121</v>
      </c>
      <c r="W44">
        <v>79.898481209023956</v>
      </c>
      <c r="Y44">
        <v>3</v>
      </c>
      <c r="Z44">
        <v>8.6329999999999991</v>
      </c>
      <c r="AA44">
        <v>7.9249999999999998</v>
      </c>
      <c r="AB44">
        <v>7.3860000000000001</v>
      </c>
      <c r="AC44">
        <v>15.99</v>
      </c>
      <c r="AD44">
        <v>15.58</v>
      </c>
      <c r="AE44">
        <v>14.37</v>
      </c>
      <c r="AG44">
        <v>99.917862745796825</v>
      </c>
      <c r="AH44">
        <v>89.371625176786509</v>
      </c>
      <c r="AI44">
        <v>76.824369141834822</v>
      </c>
      <c r="AK44">
        <v>3</v>
      </c>
      <c r="AL44">
        <v>17.940000000000001</v>
      </c>
      <c r="AM44">
        <v>15.38</v>
      </c>
      <c r="AN44">
        <v>14.06</v>
      </c>
      <c r="AO44">
        <v>28.33</v>
      </c>
      <c r="AP44">
        <v>27.92</v>
      </c>
      <c r="AQ44">
        <v>29.07</v>
      </c>
      <c r="AS44">
        <v>186.77575034257794</v>
      </c>
      <c r="AT44">
        <v>157.80589619692864</v>
      </c>
      <c r="AU44">
        <v>150.20411438955418</v>
      </c>
    </row>
    <row r="45" spans="1:47" x14ac:dyDescent="0.2">
      <c r="A45">
        <v>4</v>
      </c>
      <c r="B45">
        <v>3.6419999999999999</v>
      </c>
      <c r="C45">
        <v>3.5070000000000001</v>
      </c>
      <c r="D45">
        <v>3.9119999999999999</v>
      </c>
      <c r="E45">
        <v>9.2270000000000003</v>
      </c>
      <c r="F45">
        <v>9.3079999999999998</v>
      </c>
      <c r="G45">
        <v>9.3350000000000009</v>
      </c>
      <c r="I45">
        <v>34.28549853328385</v>
      </c>
      <c r="J45">
        <v>33.30444089096958</v>
      </c>
      <c r="K45">
        <v>37.25831199549733</v>
      </c>
      <c r="M45">
        <v>4</v>
      </c>
      <c r="N45">
        <v>5.9619999999999997</v>
      </c>
      <c r="O45">
        <v>5.9349999999999996</v>
      </c>
      <c r="P45">
        <v>6.34</v>
      </c>
      <c r="Q45">
        <v>11.65</v>
      </c>
      <c r="R45">
        <v>11.92</v>
      </c>
      <c r="S45">
        <v>12.09</v>
      </c>
      <c r="U45">
        <v>55.122691047621331</v>
      </c>
      <c r="V45">
        <v>56.144794034639702</v>
      </c>
      <c r="W45">
        <v>60.831436615226956</v>
      </c>
      <c r="Y45">
        <v>4</v>
      </c>
      <c r="Z45">
        <v>10.45</v>
      </c>
      <c r="AA45">
        <v>10.76</v>
      </c>
      <c r="AB45">
        <v>9.5440000000000005</v>
      </c>
      <c r="AC45">
        <v>15.92</v>
      </c>
      <c r="AD45">
        <v>15.92</v>
      </c>
      <c r="AE45">
        <v>15.61</v>
      </c>
      <c r="AG45">
        <v>90.313682009072409</v>
      </c>
      <c r="AH45">
        <v>92.992843867714726</v>
      </c>
      <c r="AI45">
        <v>80.877464613056347</v>
      </c>
      <c r="AK45">
        <v>4</v>
      </c>
      <c r="AL45">
        <v>20.57</v>
      </c>
      <c r="AM45">
        <v>17.739999999999998</v>
      </c>
      <c r="AN45">
        <v>17.3</v>
      </c>
      <c r="AO45">
        <v>32.71</v>
      </c>
      <c r="AP45">
        <v>30.08</v>
      </c>
      <c r="AQ45">
        <v>29.2</v>
      </c>
      <c r="AS45">
        <v>185.4503151854085</v>
      </c>
      <c r="AT45">
        <v>147.07680513643868</v>
      </c>
      <c r="AU45">
        <v>139.23284410066836</v>
      </c>
    </row>
    <row r="46" spans="1:47" x14ac:dyDescent="0.2">
      <c r="A46">
        <v>5</v>
      </c>
      <c r="B46">
        <v>5.3150000000000004</v>
      </c>
      <c r="C46">
        <v>4.532</v>
      </c>
      <c r="D46">
        <v>4.452</v>
      </c>
      <c r="E46">
        <v>9.3350000000000009</v>
      </c>
      <c r="F46">
        <v>9.3889999999999993</v>
      </c>
      <c r="G46">
        <v>9.4969999999999999</v>
      </c>
      <c r="I46">
        <v>40.496508845821737</v>
      </c>
      <c r="J46">
        <v>34.730355913398093</v>
      </c>
      <c r="K46">
        <v>34.50973205973412</v>
      </c>
      <c r="M46">
        <v>5</v>
      </c>
      <c r="N46">
        <v>7.6619999999999999</v>
      </c>
      <c r="O46">
        <v>7.5540000000000003</v>
      </c>
      <c r="P46">
        <v>9.173</v>
      </c>
      <c r="Q46">
        <v>11.44</v>
      </c>
      <c r="R46">
        <v>11.92</v>
      </c>
      <c r="S46">
        <v>11.98</v>
      </c>
      <c r="U46">
        <v>55.650705371509062</v>
      </c>
      <c r="V46">
        <v>57.168360456636002</v>
      </c>
      <c r="W46">
        <v>69.770319673910379</v>
      </c>
      <c r="Y46">
        <v>5</v>
      </c>
      <c r="Z46">
        <v>12.14</v>
      </c>
      <c r="AA46">
        <v>12.61</v>
      </c>
      <c r="AB46">
        <v>12.07</v>
      </c>
      <c r="AC46">
        <v>15.55</v>
      </c>
      <c r="AD46">
        <v>16.46</v>
      </c>
      <c r="AE46">
        <v>15.75</v>
      </c>
      <c r="AG46">
        <v>81.984784922827842</v>
      </c>
      <c r="AH46">
        <v>90.142396316569801</v>
      </c>
      <c r="AI46">
        <v>82.560442086651861</v>
      </c>
      <c r="AK46">
        <v>5</v>
      </c>
      <c r="AL46">
        <v>23.88</v>
      </c>
      <c r="AM46">
        <v>20.98</v>
      </c>
      <c r="AN46">
        <v>19.8</v>
      </c>
      <c r="AO46">
        <v>31.5</v>
      </c>
      <c r="AP46">
        <v>30.08</v>
      </c>
      <c r="AQ46">
        <v>28.97</v>
      </c>
      <c r="AS46">
        <v>165.86226936321913</v>
      </c>
      <c r="AT46">
        <v>139.15090740755278</v>
      </c>
      <c r="AU46">
        <v>126.47841440051937</v>
      </c>
    </row>
    <row r="47" spans="1:47" x14ac:dyDescent="0.2">
      <c r="A47">
        <v>6</v>
      </c>
      <c r="B47">
        <v>6.4480000000000004</v>
      </c>
      <c r="C47">
        <v>5.8540000000000001</v>
      </c>
      <c r="D47">
        <v>5.3419999999999996</v>
      </c>
      <c r="E47">
        <v>9.4969999999999999</v>
      </c>
      <c r="F47">
        <v>9.766</v>
      </c>
      <c r="G47">
        <v>9.4969999999999999</v>
      </c>
      <c r="I47">
        <v>41.651458580631484</v>
      </c>
      <c r="J47">
        <v>38.885544597567652</v>
      </c>
      <c r="K47">
        <v>34.507148222353187</v>
      </c>
      <c r="M47">
        <v>6</v>
      </c>
      <c r="N47">
        <v>8.6869999999999994</v>
      </c>
      <c r="O47">
        <v>9.173</v>
      </c>
      <c r="P47">
        <v>9.1999999999999993</v>
      </c>
      <c r="Q47">
        <v>11.95</v>
      </c>
      <c r="R47">
        <v>12.3</v>
      </c>
      <c r="S47">
        <v>12.19</v>
      </c>
      <c r="U47">
        <v>54.923598284717876</v>
      </c>
      <c r="V47">
        <v>59.694973009814809</v>
      </c>
      <c r="W47">
        <v>59.335251592068175</v>
      </c>
      <c r="Y47">
        <v>6</v>
      </c>
      <c r="Z47">
        <v>13.02</v>
      </c>
      <c r="AA47">
        <v>13.59</v>
      </c>
      <c r="AB47">
        <v>13.12</v>
      </c>
      <c r="AC47">
        <v>15.68</v>
      </c>
      <c r="AD47">
        <v>16.39</v>
      </c>
      <c r="AE47">
        <v>15.68</v>
      </c>
      <c r="AG47">
        <v>73.885629548890236</v>
      </c>
      <c r="AH47">
        <v>80.612306196328504</v>
      </c>
      <c r="AI47">
        <v>74.453107502414738</v>
      </c>
      <c r="AK47">
        <v>6</v>
      </c>
      <c r="AL47">
        <v>27.99</v>
      </c>
      <c r="AM47">
        <v>25.36</v>
      </c>
      <c r="AN47">
        <v>22.06</v>
      </c>
      <c r="AO47">
        <v>32.04</v>
      </c>
      <c r="AP47">
        <v>29.88</v>
      </c>
      <c r="AQ47">
        <v>29.58</v>
      </c>
      <c r="AS47">
        <v>164.78470042011998</v>
      </c>
      <c r="AT47">
        <v>139.23593105896657</v>
      </c>
      <c r="AU47">
        <v>119.90164974616725</v>
      </c>
    </row>
    <row r="49" spans="1:47" x14ac:dyDescent="0.2">
      <c r="A49" t="s">
        <v>31</v>
      </c>
      <c r="B49" t="s">
        <v>9</v>
      </c>
      <c r="M49" t="s">
        <v>32</v>
      </c>
      <c r="N49" t="s">
        <v>11</v>
      </c>
      <c r="Y49" t="s">
        <v>33</v>
      </c>
      <c r="Z49" t="s">
        <v>13</v>
      </c>
      <c r="AK49" t="s">
        <v>34</v>
      </c>
      <c r="AL49" t="s">
        <v>15</v>
      </c>
    </row>
    <row r="50" spans="1:47" x14ac:dyDescent="0.2">
      <c r="A50" t="s">
        <v>35</v>
      </c>
      <c r="B50">
        <v>222</v>
      </c>
      <c r="C50" t="s">
        <v>17</v>
      </c>
      <c r="D50">
        <v>40</v>
      </c>
      <c r="E50" t="s">
        <v>18</v>
      </c>
      <c r="M50" t="s">
        <v>35</v>
      </c>
      <c r="N50">
        <v>222</v>
      </c>
      <c r="O50" t="s">
        <v>17</v>
      </c>
      <c r="P50">
        <v>30</v>
      </c>
      <c r="Q50" t="s">
        <v>18</v>
      </c>
      <c r="Y50" t="s">
        <v>35</v>
      </c>
      <c r="Z50">
        <v>221</v>
      </c>
      <c r="AA50" t="s">
        <v>17</v>
      </c>
      <c r="AB50">
        <v>20</v>
      </c>
      <c r="AC50" t="s">
        <v>18</v>
      </c>
      <c r="AK50" t="s">
        <v>35</v>
      </c>
      <c r="AL50">
        <v>222</v>
      </c>
      <c r="AM50" t="s">
        <v>17</v>
      </c>
      <c r="AN50">
        <v>10</v>
      </c>
      <c r="AO50" t="s">
        <v>18</v>
      </c>
    </row>
    <row r="51" spans="1:47" x14ac:dyDescent="0.2">
      <c r="A51" t="s">
        <v>19</v>
      </c>
      <c r="B51" t="s">
        <v>20</v>
      </c>
      <c r="C51" t="s">
        <v>21</v>
      </c>
      <c r="D51" t="s">
        <v>22</v>
      </c>
      <c r="E51" t="s">
        <v>23</v>
      </c>
      <c r="F51" t="s">
        <v>24</v>
      </c>
      <c r="G51" t="s">
        <v>25</v>
      </c>
      <c r="I51" t="s">
        <v>4</v>
      </c>
      <c r="M51" t="s">
        <v>19</v>
      </c>
      <c r="N51" t="s">
        <v>26</v>
      </c>
      <c r="O51" t="s">
        <v>27</v>
      </c>
      <c r="P51" t="s">
        <v>28</v>
      </c>
      <c r="Q51" t="s">
        <v>23</v>
      </c>
      <c r="R51" t="s">
        <v>24</v>
      </c>
      <c r="S51" t="s">
        <v>25</v>
      </c>
      <c r="U51" t="s">
        <v>4</v>
      </c>
      <c r="Y51" t="s">
        <v>19</v>
      </c>
      <c r="Z51" t="s">
        <v>26</v>
      </c>
      <c r="AA51" t="s">
        <v>27</v>
      </c>
      <c r="AB51" t="s">
        <v>28</v>
      </c>
      <c r="AC51" t="s">
        <v>23</v>
      </c>
      <c r="AD51" t="s">
        <v>24</v>
      </c>
      <c r="AE51" t="s">
        <v>25</v>
      </c>
      <c r="AG51" t="s">
        <v>4</v>
      </c>
      <c r="AK51" t="s">
        <v>19</v>
      </c>
      <c r="AL51" t="s">
        <v>26</v>
      </c>
      <c r="AM51" t="s">
        <v>27</v>
      </c>
      <c r="AN51" t="s">
        <v>28</v>
      </c>
      <c r="AO51" t="s">
        <v>23</v>
      </c>
      <c r="AP51" t="s">
        <v>24</v>
      </c>
      <c r="AQ51" t="s">
        <v>25</v>
      </c>
      <c r="AS51" t="s">
        <v>4</v>
      </c>
    </row>
    <row r="52" spans="1:47" x14ac:dyDescent="0.2">
      <c r="A52">
        <v>4</v>
      </c>
      <c r="B52">
        <v>0.51300000000000001</v>
      </c>
      <c r="C52">
        <v>0.56699999999999995</v>
      </c>
      <c r="D52">
        <v>0.45900000000000002</v>
      </c>
      <c r="E52">
        <v>8.1210000000000004</v>
      </c>
      <c r="F52">
        <v>8.1750000000000007</v>
      </c>
      <c r="G52">
        <v>8.1750000000000007</v>
      </c>
      <c r="I52">
        <v>4.2504692859956412</v>
      </c>
      <c r="J52">
        <v>4.7291253648649807</v>
      </c>
      <c r="K52">
        <v>3.8283395810811758</v>
      </c>
      <c r="M52">
        <v>4</v>
      </c>
      <c r="N52">
        <v>0.48599999999999999</v>
      </c>
      <c r="O52">
        <v>0.70199999999999996</v>
      </c>
      <c r="P52">
        <v>0.755</v>
      </c>
      <c r="Q52">
        <v>10.28</v>
      </c>
      <c r="R52">
        <v>10.039999999999999</v>
      </c>
      <c r="U52">
        <v>3.9649881911505327</v>
      </c>
      <c r="V52">
        <v>5.5934960949953254</v>
      </c>
      <c r="W52">
        <v>0</v>
      </c>
      <c r="Y52">
        <v>4</v>
      </c>
      <c r="Z52">
        <v>0.97799999999999998</v>
      </c>
      <c r="AA52">
        <v>0.84299999999999997</v>
      </c>
      <c r="AB52">
        <v>1.147</v>
      </c>
      <c r="AC52">
        <v>13.73</v>
      </c>
      <c r="AD52">
        <v>14.74</v>
      </c>
      <c r="AE52">
        <v>14.77</v>
      </c>
      <c r="AG52">
        <v>7.2895981293843848</v>
      </c>
      <c r="AH52">
        <v>6.7455793091171898</v>
      </c>
      <c r="AI52">
        <v>9.1968289204111304</v>
      </c>
      <c r="AK52">
        <v>4</v>
      </c>
      <c r="AL52">
        <v>1.754</v>
      </c>
      <c r="AM52">
        <v>2.0230000000000001</v>
      </c>
      <c r="AO52">
        <v>24.69</v>
      </c>
      <c r="AP52">
        <v>26.64</v>
      </c>
      <c r="AS52">
        <v>11.936126667121327</v>
      </c>
      <c r="AT52">
        <v>14.853980287277242</v>
      </c>
      <c r="AU52">
        <v>0</v>
      </c>
    </row>
    <row r="53" spans="1:47" x14ac:dyDescent="0.2">
      <c r="A53">
        <v>8</v>
      </c>
      <c r="B53">
        <v>0.64800000000000002</v>
      </c>
      <c r="C53">
        <v>0.78200000000000003</v>
      </c>
      <c r="D53">
        <v>0.89</v>
      </c>
      <c r="E53">
        <v>8.1210000000000004</v>
      </c>
      <c r="F53">
        <v>8.4979999999999993</v>
      </c>
      <c r="G53">
        <v>8.2289999999999992</v>
      </c>
      <c r="I53">
        <v>2.6845069174709315</v>
      </c>
      <c r="J53">
        <v>3.3900296046240346</v>
      </c>
      <c r="K53">
        <v>3.7360878531734483</v>
      </c>
      <c r="M53">
        <v>8</v>
      </c>
      <c r="N53">
        <v>1.2949999999999999</v>
      </c>
      <c r="O53">
        <v>1.43</v>
      </c>
      <c r="P53">
        <v>1.214</v>
      </c>
      <c r="Q53">
        <v>10.31</v>
      </c>
      <c r="R53">
        <v>10.79</v>
      </c>
      <c r="U53">
        <v>5.2979877808938998</v>
      </c>
      <c r="V53">
        <v>6.1226579931661806</v>
      </c>
      <c r="W53">
        <v>0</v>
      </c>
      <c r="Y53">
        <v>8</v>
      </c>
      <c r="Z53">
        <v>1.6859999999999999</v>
      </c>
      <c r="AA53">
        <v>1.5509999999999999</v>
      </c>
      <c r="AB53">
        <v>1.99</v>
      </c>
      <c r="AC53">
        <v>14.37</v>
      </c>
      <c r="AD53">
        <v>14.77</v>
      </c>
      <c r="AE53">
        <v>14.84</v>
      </c>
      <c r="AG53">
        <v>6.5762533698788337</v>
      </c>
      <c r="AH53">
        <v>6.2180826746110123</v>
      </c>
      <c r="AI53">
        <v>8.0158794319057094</v>
      </c>
      <c r="AK53">
        <v>8</v>
      </c>
      <c r="AL53">
        <v>2.226</v>
      </c>
      <c r="AM53">
        <v>2.9340000000000002</v>
      </c>
      <c r="AO53">
        <v>25.9</v>
      </c>
      <c r="AP53">
        <v>25.56</v>
      </c>
      <c r="AS53">
        <v>7.9452518549305884</v>
      </c>
      <c r="AT53">
        <v>10.334838711452988</v>
      </c>
      <c r="AU53">
        <v>0</v>
      </c>
    </row>
    <row r="54" spans="1:47" x14ac:dyDescent="0.2">
      <c r="A54">
        <v>12</v>
      </c>
      <c r="B54">
        <v>0.94399999999999995</v>
      </c>
      <c r="C54">
        <v>1.0249999999999999</v>
      </c>
      <c r="D54">
        <v>1.2949999999999999</v>
      </c>
      <c r="E54">
        <v>8.3369999999999997</v>
      </c>
      <c r="F54">
        <v>8.4710000000000001</v>
      </c>
      <c r="G54">
        <v>8.4440000000000008</v>
      </c>
      <c r="I54">
        <v>2.6765203378860858</v>
      </c>
      <c r="J54">
        <v>2.9528902041731544</v>
      </c>
      <c r="K54">
        <v>3.7188335900480403</v>
      </c>
      <c r="M54">
        <v>12</v>
      </c>
      <c r="N54">
        <v>1.8080000000000001</v>
      </c>
      <c r="O54">
        <v>1.8080000000000001</v>
      </c>
      <c r="P54">
        <v>1.7270000000000001</v>
      </c>
      <c r="Q54">
        <v>10.44</v>
      </c>
      <c r="R54">
        <v>10.44</v>
      </c>
      <c r="U54">
        <v>4.9933290300812976</v>
      </c>
      <c r="V54">
        <v>4.9933290300812976</v>
      </c>
      <c r="W54">
        <v>0</v>
      </c>
      <c r="Y54">
        <v>12</v>
      </c>
      <c r="Z54">
        <v>2.1579999999999999</v>
      </c>
      <c r="AA54">
        <v>2.968</v>
      </c>
      <c r="AB54">
        <v>2.9340000000000002</v>
      </c>
      <c r="AC54">
        <v>14.57</v>
      </c>
      <c r="AD54">
        <v>15.21</v>
      </c>
      <c r="AE54">
        <v>15.24</v>
      </c>
      <c r="AG54">
        <v>5.6896287829702237</v>
      </c>
      <c r="AH54">
        <v>8.1689464763340602</v>
      </c>
      <c r="AI54">
        <v>8.0912946461630018</v>
      </c>
      <c r="AK54">
        <v>12</v>
      </c>
      <c r="AL54">
        <v>4.0469999999999997</v>
      </c>
      <c r="AM54">
        <v>5.4130000000000003</v>
      </c>
      <c r="AO54">
        <v>27.38</v>
      </c>
      <c r="AP54">
        <v>26.1</v>
      </c>
      <c r="AS54">
        <v>10.180242737393156</v>
      </c>
      <c r="AT54">
        <v>12.979860342301814</v>
      </c>
      <c r="AU54">
        <v>0</v>
      </c>
    </row>
    <row r="55" spans="1:47" x14ac:dyDescent="0.2">
      <c r="A55">
        <v>16</v>
      </c>
      <c r="B55">
        <v>1.4570000000000001</v>
      </c>
      <c r="C55">
        <v>1.349</v>
      </c>
      <c r="D55">
        <v>1.7809999999999999</v>
      </c>
      <c r="E55">
        <v>8.3640000000000008</v>
      </c>
      <c r="F55">
        <v>8.391</v>
      </c>
      <c r="G55">
        <v>8.4169999999999998</v>
      </c>
      <c r="I55">
        <v>3.1083047442072198</v>
      </c>
      <c r="J55">
        <v>2.8871921359507464</v>
      </c>
      <c r="K55">
        <v>3.8235895149209624</v>
      </c>
      <c r="M55">
        <v>16</v>
      </c>
      <c r="N55">
        <v>2.2389999999999999</v>
      </c>
      <c r="O55">
        <v>2.6440000000000001</v>
      </c>
      <c r="P55">
        <v>2.2930000000000001</v>
      </c>
      <c r="Q55">
        <v>10.55</v>
      </c>
      <c r="R55">
        <v>10.98</v>
      </c>
      <c r="U55">
        <v>4.6866128198433952</v>
      </c>
      <c r="V55">
        <v>5.7599181746426229</v>
      </c>
      <c r="W55">
        <v>0</v>
      </c>
      <c r="Y55">
        <v>16</v>
      </c>
      <c r="Z55">
        <v>3.2040000000000002</v>
      </c>
      <c r="AA55">
        <v>3.17</v>
      </c>
      <c r="AB55">
        <v>3.238</v>
      </c>
      <c r="AC55">
        <v>15.28</v>
      </c>
      <c r="AD55">
        <v>14.4</v>
      </c>
      <c r="AE55">
        <v>14.37</v>
      </c>
      <c r="AG55">
        <v>6.6443127235459585</v>
      </c>
      <c r="AH55">
        <v>6.1952089339492575</v>
      </c>
      <c r="AI55">
        <v>6.3149194577899355</v>
      </c>
      <c r="AK55">
        <v>16</v>
      </c>
      <c r="AL55">
        <v>7.0309999999999997</v>
      </c>
      <c r="AM55">
        <v>5.9349999999999996</v>
      </c>
      <c r="AO55">
        <v>24.42</v>
      </c>
      <c r="AP55">
        <v>24.69</v>
      </c>
      <c r="AS55">
        <v>11.830837961343603</v>
      </c>
      <c r="AT55">
        <v>10.097051278415773</v>
      </c>
      <c r="AU55">
        <v>0</v>
      </c>
    </row>
    <row r="56" spans="1:47" x14ac:dyDescent="0.2">
      <c r="A56">
        <v>20</v>
      </c>
      <c r="B56">
        <v>2.1579999999999999</v>
      </c>
      <c r="C56">
        <v>2</v>
      </c>
      <c r="D56">
        <v>2.2389999999999999</v>
      </c>
      <c r="E56">
        <v>8.391</v>
      </c>
      <c r="F56">
        <v>8.5519999999999996</v>
      </c>
      <c r="G56">
        <v>8.66</v>
      </c>
      <c r="I56">
        <v>3.6949210552300729</v>
      </c>
      <c r="J56">
        <v>3.4900985492894359</v>
      </c>
      <c r="K56">
        <v>3.9565074511868188</v>
      </c>
      <c r="M56">
        <v>20</v>
      </c>
      <c r="N56">
        <v>2.86</v>
      </c>
      <c r="O56">
        <v>3.1840000000000002</v>
      </c>
      <c r="P56">
        <v>2.698</v>
      </c>
      <c r="Q56">
        <v>10.52</v>
      </c>
      <c r="R56">
        <v>11.12</v>
      </c>
      <c r="U56">
        <v>4.7755597470330464</v>
      </c>
      <c r="V56">
        <v>5.6197934818870419</v>
      </c>
      <c r="W56">
        <v>0</v>
      </c>
      <c r="Y56">
        <v>20</v>
      </c>
      <c r="Z56">
        <v>4.2149999999999999</v>
      </c>
      <c r="AA56">
        <v>4.4180000000000001</v>
      </c>
      <c r="AB56">
        <v>4.1139999999999999</v>
      </c>
      <c r="AC56">
        <v>15.41</v>
      </c>
      <c r="AD56">
        <v>14.54</v>
      </c>
      <c r="AE56">
        <v>14.57</v>
      </c>
      <c r="AG56">
        <v>7.0521965504406978</v>
      </c>
      <c r="AH56">
        <v>6.974519748344389</v>
      </c>
      <c r="AI56">
        <v>6.5080072696402684</v>
      </c>
      <c r="AK56">
        <v>20</v>
      </c>
      <c r="AL56">
        <v>8.2959999999999994</v>
      </c>
      <c r="AM56">
        <v>7.8410000000000002</v>
      </c>
      <c r="AO56">
        <v>24.82</v>
      </c>
      <c r="AP56">
        <v>24.82</v>
      </c>
      <c r="AS56">
        <v>11.350454606477141</v>
      </c>
      <c r="AT56">
        <v>10.727930878662884</v>
      </c>
      <c r="AU56">
        <v>0</v>
      </c>
    </row>
    <row r="57" spans="1:47" x14ac:dyDescent="0.2">
      <c r="A57">
        <v>24</v>
      </c>
      <c r="B57">
        <v>2.4279999999999999</v>
      </c>
      <c r="C57">
        <v>2.5630000000000002</v>
      </c>
      <c r="D57">
        <v>2.617</v>
      </c>
      <c r="E57">
        <v>8.4440000000000008</v>
      </c>
      <c r="F57">
        <v>8.5250000000000004</v>
      </c>
      <c r="G57">
        <v>8.6869999999999994</v>
      </c>
      <c r="I57">
        <v>3.4862270102844168</v>
      </c>
      <c r="J57">
        <v>3.7153672635100339</v>
      </c>
      <c r="K57">
        <v>3.8657369678448301</v>
      </c>
      <c r="M57">
        <v>24</v>
      </c>
      <c r="N57">
        <v>3.399</v>
      </c>
      <c r="O57">
        <v>3.6960000000000002</v>
      </c>
      <c r="P57">
        <v>2.806</v>
      </c>
      <c r="Q57">
        <v>10.63</v>
      </c>
      <c r="R57">
        <v>10.87</v>
      </c>
      <c r="U57">
        <v>4.7790953234032374</v>
      </c>
      <c r="V57">
        <v>5.3140149334855886</v>
      </c>
      <c r="W57">
        <v>0</v>
      </c>
      <c r="Y57">
        <v>24</v>
      </c>
      <c r="Z57">
        <v>5.0250000000000004</v>
      </c>
      <c r="AA57">
        <v>5.0250000000000004</v>
      </c>
      <c r="AB57">
        <v>4.9909999999999997</v>
      </c>
      <c r="AC57">
        <v>15.48</v>
      </c>
      <c r="AD57">
        <v>14.67</v>
      </c>
      <c r="AE57">
        <v>14.5</v>
      </c>
      <c r="AG57">
        <v>7.0380114111623868</v>
      </c>
      <c r="AH57">
        <v>6.6697433722062156</v>
      </c>
      <c r="AI57">
        <v>6.5478469001261947</v>
      </c>
      <c r="AK57">
        <v>24</v>
      </c>
      <c r="AL57">
        <v>9.7129999999999992</v>
      </c>
      <c r="AM57">
        <v>9.51</v>
      </c>
      <c r="AO57">
        <v>24.21</v>
      </c>
      <c r="AP57">
        <v>24.28</v>
      </c>
      <c r="AS57">
        <v>10.802136670590327</v>
      </c>
      <c r="AT57">
        <v>10.606954085440853</v>
      </c>
      <c r="AU57">
        <v>0</v>
      </c>
    </row>
    <row r="59" spans="1:47" x14ac:dyDescent="0.2">
      <c r="A59" t="s">
        <v>36</v>
      </c>
      <c r="B59">
        <v>825</v>
      </c>
      <c r="C59" t="s">
        <v>17</v>
      </c>
      <c r="D59">
        <v>40</v>
      </c>
      <c r="E59" t="s">
        <v>18</v>
      </c>
      <c r="M59" t="s">
        <v>36</v>
      </c>
      <c r="N59">
        <v>847</v>
      </c>
      <c r="P59">
        <v>30</v>
      </c>
      <c r="Y59" t="s">
        <v>36</v>
      </c>
      <c r="Z59">
        <v>847</v>
      </c>
      <c r="AB59">
        <v>20</v>
      </c>
      <c r="AK59" t="s">
        <v>36</v>
      </c>
      <c r="AL59">
        <v>857</v>
      </c>
      <c r="AN59">
        <v>10</v>
      </c>
    </row>
    <row r="60" spans="1:47" x14ac:dyDescent="0.2">
      <c r="A60" t="s">
        <v>19</v>
      </c>
      <c r="B60" t="s">
        <v>26</v>
      </c>
      <c r="C60" t="s">
        <v>27</v>
      </c>
      <c r="D60" t="s">
        <v>28</v>
      </c>
      <c r="E60" t="s">
        <v>23</v>
      </c>
      <c r="F60" t="s">
        <v>24</v>
      </c>
      <c r="G60" t="s">
        <v>25</v>
      </c>
      <c r="M60" t="s">
        <v>19</v>
      </c>
      <c r="N60" t="s">
        <v>26</v>
      </c>
      <c r="O60" t="s">
        <v>27</v>
      </c>
      <c r="P60" t="s">
        <v>28</v>
      </c>
      <c r="Q60" t="s">
        <v>23</v>
      </c>
      <c r="R60" t="s">
        <v>24</v>
      </c>
      <c r="S60" t="s">
        <v>25</v>
      </c>
      <c r="Y60" t="s">
        <v>19</v>
      </c>
      <c r="Z60" t="s">
        <v>26</v>
      </c>
      <c r="AA60" t="s">
        <v>27</v>
      </c>
      <c r="AB60" t="s">
        <v>28</v>
      </c>
      <c r="AC60" t="s">
        <v>23</v>
      </c>
      <c r="AD60" t="s">
        <v>24</v>
      </c>
      <c r="AE60" t="s">
        <v>25</v>
      </c>
      <c r="AK60" t="s">
        <v>19</v>
      </c>
      <c r="AL60" t="s">
        <v>26</v>
      </c>
      <c r="AM60" t="s">
        <v>27</v>
      </c>
      <c r="AN60" t="s">
        <v>28</v>
      </c>
      <c r="AO60" t="s">
        <v>23</v>
      </c>
      <c r="AP60" t="s">
        <v>24</v>
      </c>
      <c r="AQ60" t="s">
        <v>25</v>
      </c>
    </row>
    <row r="61" spans="1:47" x14ac:dyDescent="0.2">
      <c r="A61">
        <v>2</v>
      </c>
      <c r="B61">
        <v>0.51300000000000001</v>
      </c>
      <c r="C61">
        <v>0.56699999999999995</v>
      </c>
      <c r="D61">
        <v>0.72799999999999998</v>
      </c>
      <c r="E61">
        <v>8.4710000000000001</v>
      </c>
      <c r="F61">
        <v>8.3640000000000008</v>
      </c>
      <c r="G61">
        <v>8.8490000000000002</v>
      </c>
      <c r="I61">
        <v>8.8673132179950933</v>
      </c>
      <c r="J61">
        <v>9.6769185447659201</v>
      </c>
      <c r="K61">
        <v>13.145150924706554</v>
      </c>
      <c r="M61">
        <v>2</v>
      </c>
      <c r="N61">
        <v>0.80900000000000005</v>
      </c>
      <c r="O61">
        <v>1.0249999999999999</v>
      </c>
      <c r="P61">
        <v>0.83599999999999997</v>
      </c>
      <c r="Q61">
        <v>11.3</v>
      </c>
      <c r="R61">
        <v>10.98</v>
      </c>
      <c r="S61">
        <v>10.47</v>
      </c>
      <c r="U61">
        <v>14.510068912844005</v>
      </c>
      <c r="V61">
        <v>17.863588892613283</v>
      </c>
      <c r="W61">
        <v>13.892981873022581</v>
      </c>
      <c r="Y61">
        <v>2</v>
      </c>
      <c r="Z61">
        <v>0.73499999999999999</v>
      </c>
      <c r="AA61">
        <v>1.6120000000000001</v>
      </c>
      <c r="AB61">
        <v>2.2599999999999998</v>
      </c>
      <c r="AC61">
        <v>14.63</v>
      </c>
      <c r="AD61">
        <v>14.12</v>
      </c>
      <c r="AE61">
        <v>14.74</v>
      </c>
      <c r="AG61">
        <v>11.674972209464261</v>
      </c>
      <c r="AH61">
        <v>24.712912099114966</v>
      </c>
      <c r="AI61">
        <v>36.168467944495482</v>
      </c>
      <c r="AK61">
        <v>2</v>
      </c>
      <c r="AL61">
        <v>3.1989999999999998</v>
      </c>
      <c r="AM61">
        <v>3.6709999999999998</v>
      </c>
      <c r="AN61">
        <v>3.6030000000000002</v>
      </c>
      <c r="AO61">
        <v>26.74</v>
      </c>
      <c r="AP61">
        <v>25.25</v>
      </c>
      <c r="AQ61">
        <v>27.48</v>
      </c>
      <c r="AS61">
        <v>47.153982570887386</v>
      </c>
      <c r="AT61">
        <v>51.096188178051406</v>
      </c>
      <c r="AU61">
        <v>54.578767744312998</v>
      </c>
    </row>
    <row r="62" spans="1:47" x14ac:dyDescent="0.2">
      <c r="A62">
        <v>4</v>
      </c>
      <c r="B62">
        <v>1.1599999999999999</v>
      </c>
      <c r="C62">
        <v>1.079</v>
      </c>
      <c r="D62">
        <v>1.1870000000000001</v>
      </c>
      <c r="E62">
        <v>8.6059999999999999</v>
      </c>
      <c r="F62">
        <v>9.173</v>
      </c>
      <c r="G62">
        <v>8.7949999999999999</v>
      </c>
      <c r="I62">
        <v>10.185194753746044</v>
      </c>
      <c r="J62">
        <v>10.098173888578673</v>
      </c>
      <c r="K62">
        <v>10.651151681351642</v>
      </c>
      <c r="M62">
        <v>4</v>
      </c>
      <c r="N62">
        <v>1.538</v>
      </c>
      <c r="O62">
        <v>2.1309999999999998</v>
      </c>
      <c r="P62">
        <v>2.3199999999999998</v>
      </c>
      <c r="Q62">
        <v>11.44</v>
      </c>
      <c r="R62">
        <v>11.3</v>
      </c>
      <c r="S62">
        <v>11.06</v>
      </c>
      <c r="U62">
        <v>13.963518804062407</v>
      </c>
      <c r="V62">
        <v>19.110603741205541</v>
      </c>
      <c r="W62">
        <v>20.363650100552785</v>
      </c>
      <c r="Y62">
        <v>4</v>
      </c>
      <c r="Z62">
        <v>3.4060000000000001</v>
      </c>
      <c r="AA62">
        <v>3.9790000000000001</v>
      </c>
      <c r="AB62">
        <v>4.0129999999999999</v>
      </c>
      <c r="AC62">
        <v>14.94</v>
      </c>
      <c r="AD62">
        <v>15.24</v>
      </c>
      <c r="AE62">
        <v>15.07</v>
      </c>
      <c r="AG62">
        <v>27.624182574283711</v>
      </c>
      <c r="AH62">
        <v>32.919490181066038</v>
      </c>
      <c r="AI62">
        <v>32.83043269547067</v>
      </c>
      <c r="AK62">
        <v>4</v>
      </c>
      <c r="AL62">
        <v>5.9859999999999998</v>
      </c>
      <c r="AM62">
        <v>5.5140000000000002</v>
      </c>
      <c r="AN62">
        <v>7.5369999999999999</v>
      </c>
      <c r="AO62">
        <v>26.76</v>
      </c>
      <c r="AP62">
        <v>24.87</v>
      </c>
      <c r="AQ62">
        <v>27.97</v>
      </c>
      <c r="AS62">
        <v>44.150493420083606</v>
      </c>
      <c r="AT62">
        <v>37.79682213945857</v>
      </c>
      <c r="AU62">
        <v>58.103691007302722</v>
      </c>
    </row>
    <row r="63" spans="1:47" x14ac:dyDescent="0.2">
      <c r="A63">
        <v>6</v>
      </c>
      <c r="B63">
        <v>1.8620000000000001</v>
      </c>
      <c r="C63">
        <v>1.619</v>
      </c>
      <c r="D63">
        <v>1.9159999999999999</v>
      </c>
      <c r="E63">
        <v>8.66</v>
      </c>
      <c r="F63">
        <v>9.2270000000000003</v>
      </c>
      <c r="G63">
        <v>9.173</v>
      </c>
      <c r="I63">
        <v>10.96771903246964</v>
      </c>
      <c r="J63">
        <v>10.160758214421849</v>
      </c>
      <c r="K63">
        <v>11.954341161888623</v>
      </c>
      <c r="M63">
        <v>6</v>
      </c>
      <c r="N63">
        <v>3.2109999999999999</v>
      </c>
      <c r="O63">
        <v>3.157</v>
      </c>
      <c r="P63">
        <v>3.13</v>
      </c>
      <c r="Q63">
        <v>11.52</v>
      </c>
      <c r="R63">
        <v>11.39</v>
      </c>
      <c r="S63">
        <v>11.36</v>
      </c>
      <c r="U63">
        <v>19.571046097761428</v>
      </c>
      <c r="V63">
        <v>19.024776401321951</v>
      </c>
      <c r="W63">
        <v>18.812387860763007</v>
      </c>
      <c r="Y63">
        <v>6</v>
      </c>
      <c r="Z63">
        <v>5.875</v>
      </c>
      <c r="AA63">
        <v>5.5369999999999999</v>
      </c>
      <c r="AB63">
        <v>5.234</v>
      </c>
      <c r="AC63">
        <v>15.89</v>
      </c>
      <c r="AD63">
        <v>15.18</v>
      </c>
      <c r="AE63">
        <v>15.52</v>
      </c>
      <c r="AG63">
        <v>33.785838650406916</v>
      </c>
      <c r="AH63">
        <v>30.41930102496001</v>
      </c>
      <c r="AI63">
        <v>29.398716535559483</v>
      </c>
      <c r="AK63">
        <v>6</v>
      </c>
      <c r="AL63">
        <v>10.44</v>
      </c>
      <c r="AM63">
        <v>9.6280000000000001</v>
      </c>
      <c r="AN63">
        <v>10.98</v>
      </c>
      <c r="AO63">
        <v>28.99</v>
      </c>
      <c r="AP63">
        <v>25.95</v>
      </c>
      <c r="AQ63">
        <v>27.7</v>
      </c>
      <c r="AS63">
        <v>55.612215233449774</v>
      </c>
      <c r="AT63">
        <v>45.908692568535436</v>
      </c>
      <c r="AU63">
        <v>55.886072533905924</v>
      </c>
    </row>
    <row r="64" spans="1:47" x14ac:dyDescent="0.2">
      <c r="A64">
        <v>8</v>
      </c>
      <c r="B64">
        <v>2.347</v>
      </c>
      <c r="C64">
        <v>2.077</v>
      </c>
      <c r="D64">
        <v>2.5630000000000002</v>
      </c>
      <c r="E64">
        <v>8.8219999999999992</v>
      </c>
      <c r="F64">
        <v>8.7949999999999999</v>
      </c>
      <c r="G64">
        <v>9.2539999999999996</v>
      </c>
      <c r="I64">
        <v>10.562340263403049</v>
      </c>
      <c r="J64">
        <v>9.3186360750494366</v>
      </c>
      <c r="K64">
        <v>12.09924058294024</v>
      </c>
      <c r="M64">
        <v>8</v>
      </c>
      <c r="N64">
        <v>4.3979999999999997</v>
      </c>
      <c r="O64">
        <v>4.0199999999999996</v>
      </c>
      <c r="P64">
        <v>4.4790000000000001</v>
      </c>
      <c r="Q64">
        <v>11.41</v>
      </c>
      <c r="R64">
        <v>11.44</v>
      </c>
      <c r="S64">
        <v>12.09</v>
      </c>
      <c r="U64">
        <v>19.912389925501525</v>
      </c>
      <c r="V64">
        <v>18.248811961095861</v>
      </c>
      <c r="W64">
        <v>21.487697523627883</v>
      </c>
      <c r="Y64">
        <v>8</v>
      </c>
      <c r="Z64">
        <v>6.8460000000000001</v>
      </c>
      <c r="AA64">
        <v>6.07</v>
      </c>
      <c r="AB64">
        <v>5.6319999999999997</v>
      </c>
      <c r="AC64">
        <v>14.2</v>
      </c>
      <c r="AD64">
        <v>14.43</v>
      </c>
      <c r="AE64">
        <v>14.33</v>
      </c>
      <c r="AG64">
        <v>26.386964823773049</v>
      </c>
      <c r="AH64">
        <v>23.774928585940629</v>
      </c>
      <c r="AI64">
        <v>21.906501995281797</v>
      </c>
      <c r="AK64">
        <v>8</v>
      </c>
      <c r="AL64">
        <v>11.87</v>
      </c>
      <c r="AM64">
        <v>11.93</v>
      </c>
      <c r="AN64">
        <v>12.34</v>
      </c>
      <c r="AO64">
        <v>26.3</v>
      </c>
      <c r="AP64">
        <v>27.78</v>
      </c>
      <c r="AQ64">
        <v>27.31</v>
      </c>
      <c r="AS64">
        <v>43.021862879276611</v>
      </c>
      <c r="AT64">
        <v>45.67256782084948</v>
      </c>
      <c r="AU64">
        <v>46.442929289020682</v>
      </c>
    </row>
    <row r="65" spans="1:47" x14ac:dyDescent="0.2">
      <c r="A65">
        <v>10</v>
      </c>
      <c r="B65">
        <v>3.2639999999999998</v>
      </c>
      <c r="C65">
        <v>3.2109999999999999</v>
      </c>
      <c r="D65">
        <v>3.1840000000000002</v>
      </c>
      <c r="E65">
        <v>8.4710000000000001</v>
      </c>
      <c r="F65">
        <v>9.0380000000000003</v>
      </c>
      <c r="G65">
        <v>9.2270000000000003</v>
      </c>
      <c r="I65">
        <v>11.28378570898089</v>
      </c>
      <c r="J65">
        <v>11.84357025499329</v>
      </c>
      <c r="K65">
        <v>11.989569174077516</v>
      </c>
      <c r="M65">
        <v>10</v>
      </c>
      <c r="N65">
        <v>6.1239999999999997</v>
      </c>
      <c r="O65">
        <v>5.2610000000000001</v>
      </c>
      <c r="P65">
        <v>5.3150000000000004</v>
      </c>
      <c r="Q65">
        <v>11.49</v>
      </c>
      <c r="R65">
        <v>11.41</v>
      </c>
      <c r="S65">
        <v>12.14</v>
      </c>
      <c r="U65">
        <v>22.337147721665097</v>
      </c>
      <c r="V65">
        <v>19.055767785004736</v>
      </c>
      <c r="W65">
        <v>20.483042268707955</v>
      </c>
      <c r="Y65">
        <v>10</v>
      </c>
      <c r="Z65">
        <v>8.64</v>
      </c>
      <c r="AA65">
        <v>7.1559999999999997</v>
      </c>
      <c r="AB65">
        <v>7.2569999999999997</v>
      </c>
      <c r="AC65">
        <v>15.62</v>
      </c>
      <c r="AD65">
        <v>14.81</v>
      </c>
      <c r="AE65">
        <v>14.91</v>
      </c>
      <c r="AG65">
        <v>29.305488014623318</v>
      </c>
      <c r="AH65">
        <v>23.013335895378848</v>
      </c>
      <c r="AI65">
        <v>23.495730518542452</v>
      </c>
      <c r="AK65">
        <v>10</v>
      </c>
      <c r="AL65">
        <v>15.39</v>
      </c>
      <c r="AM65">
        <v>11.81</v>
      </c>
      <c r="AN65">
        <v>15.45</v>
      </c>
      <c r="AO65">
        <v>26.85</v>
      </c>
      <c r="AP65">
        <v>26.65</v>
      </c>
      <c r="AQ65">
        <v>30.16</v>
      </c>
      <c r="AS65">
        <v>45.557054943815288</v>
      </c>
      <c r="AT65">
        <v>34.699230372388946</v>
      </c>
      <c r="AU65">
        <v>51.372719004890826</v>
      </c>
    </row>
    <row r="66" spans="1:47" x14ac:dyDescent="0.2">
      <c r="A66">
        <v>12</v>
      </c>
      <c r="B66">
        <v>4.0739999999999998</v>
      </c>
      <c r="C66">
        <v>4.101</v>
      </c>
      <c r="D66">
        <v>4.0199999999999996</v>
      </c>
      <c r="E66">
        <v>8.5519999999999996</v>
      </c>
      <c r="F66">
        <v>9.173</v>
      </c>
      <c r="G66">
        <v>9.2539999999999996</v>
      </c>
      <c r="I66">
        <v>11.848884574837633</v>
      </c>
      <c r="J66">
        <v>12.793515945956484</v>
      </c>
      <c r="K66">
        <v>12.651566430854404</v>
      </c>
      <c r="M66">
        <v>12</v>
      </c>
      <c r="N66">
        <v>7.6890000000000001</v>
      </c>
      <c r="O66">
        <v>6.1509999999999998</v>
      </c>
      <c r="P66">
        <v>6.2859999999999996</v>
      </c>
      <c r="Q66">
        <v>11.47</v>
      </c>
      <c r="R66">
        <v>11.74</v>
      </c>
      <c r="S66">
        <v>12.06</v>
      </c>
      <c r="U66">
        <v>23.330526432332718</v>
      </c>
      <c r="V66">
        <v>19.103154296343252</v>
      </c>
      <c r="W66">
        <v>20.05455104675675</v>
      </c>
      <c r="Y66">
        <v>12</v>
      </c>
      <c r="Z66">
        <v>9.6989999999999998</v>
      </c>
      <c r="AA66">
        <v>8.9570000000000007</v>
      </c>
      <c r="AB66">
        <v>9.5980000000000008</v>
      </c>
      <c r="AC66">
        <v>16.11</v>
      </c>
      <c r="AD66">
        <v>14.93</v>
      </c>
      <c r="AE66">
        <v>15.03</v>
      </c>
      <c r="AG66">
        <v>28.274532938004523</v>
      </c>
      <c r="AH66">
        <v>24.198883113426096</v>
      </c>
      <c r="AI66">
        <v>26.104336916728474</v>
      </c>
      <c r="AK66">
        <v>12</v>
      </c>
      <c r="AL66">
        <v>17.3</v>
      </c>
      <c r="AM66">
        <v>16.690000000000001</v>
      </c>
      <c r="AN66">
        <v>17.37</v>
      </c>
      <c r="AO66">
        <v>26.67</v>
      </c>
      <c r="AP66">
        <v>26.4</v>
      </c>
      <c r="AQ66">
        <v>28.43</v>
      </c>
      <c r="AS66">
        <v>42.38972548133362</v>
      </c>
      <c r="AT66">
        <v>40.481048140694753</v>
      </c>
      <c r="AU66">
        <v>45.369935659113516</v>
      </c>
    </row>
    <row r="68" spans="1:47" x14ac:dyDescent="0.2">
      <c r="A68" t="s">
        <v>37</v>
      </c>
      <c r="B68">
        <v>2670</v>
      </c>
      <c r="C68" t="s">
        <v>17</v>
      </c>
      <c r="D68">
        <v>40</v>
      </c>
      <c r="E68" t="s">
        <v>18</v>
      </c>
      <c r="M68" t="s">
        <v>37</v>
      </c>
      <c r="N68">
        <v>2780</v>
      </c>
      <c r="O68" t="s">
        <v>17</v>
      </c>
      <c r="P68">
        <v>30</v>
      </c>
      <c r="Y68" t="s">
        <v>37</v>
      </c>
      <c r="Z68">
        <v>2760</v>
      </c>
      <c r="AA68" t="s">
        <v>17</v>
      </c>
      <c r="AB68">
        <v>20</v>
      </c>
      <c r="AK68" t="s">
        <v>37</v>
      </c>
      <c r="AL68">
        <v>2700</v>
      </c>
      <c r="AM68" t="s">
        <v>17</v>
      </c>
      <c r="AN68">
        <v>10</v>
      </c>
    </row>
    <row r="69" spans="1:47" x14ac:dyDescent="0.2">
      <c r="A69" t="s">
        <v>19</v>
      </c>
      <c r="B69" t="s">
        <v>26</v>
      </c>
      <c r="C69" t="s">
        <v>27</v>
      </c>
      <c r="D69" t="s">
        <v>28</v>
      </c>
      <c r="E69" t="s">
        <v>23</v>
      </c>
      <c r="F69" t="s">
        <v>24</v>
      </c>
      <c r="G69" t="s">
        <v>25</v>
      </c>
      <c r="M69" t="s">
        <v>19</v>
      </c>
      <c r="N69" t="s">
        <v>26</v>
      </c>
      <c r="O69" t="s">
        <v>27</v>
      </c>
      <c r="P69" t="s">
        <v>28</v>
      </c>
      <c r="Q69" t="s">
        <v>23</v>
      </c>
      <c r="R69" t="s">
        <v>24</v>
      </c>
      <c r="S69" t="s">
        <v>25</v>
      </c>
      <c r="Y69" t="s">
        <v>19</v>
      </c>
      <c r="Z69" t="s">
        <v>26</v>
      </c>
      <c r="AA69" t="s">
        <v>27</v>
      </c>
      <c r="AB69" t="s">
        <v>28</v>
      </c>
      <c r="AC69" t="s">
        <v>23</v>
      </c>
      <c r="AD69" t="s">
        <v>24</v>
      </c>
      <c r="AE69" t="s">
        <v>25</v>
      </c>
      <c r="AK69" t="s">
        <v>19</v>
      </c>
      <c r="AL69" t="s">
        <v>26</v>
      </c>
      <c r="AM69" t="s">
        <v>27</v>
      </c>
      <c r="AN69" t="s">
        <v>28</v>
      </c>
      <c r="AO69" t="s">
        <v>23</v>
      </c>
      <c r="AP69" t="s">
        <v>24</v>
      </c>
      <c r="AQ69" t="s">
        <v>25</v>
      </c>
    </row>
    <row r="70" spans="1:47" x14ac:dyDescent="0.2">
      <c r="A70">
        <v>1</v>
      </c>
      <c r="B70">
        <v>0.80900000000000005</v>
      </c>
      <c r="C70">
        <v>0.48599999999999999</v>
      </c>
      <c r="D70">
        <v>0.64800000000000002</v>
      </c>
      <c r="E70">
        <v>8.8490000000000002</v>
      </c>
      <c r="F70">
        <v>9.0649999999999995</v>
      </c>
      <c r="G70">
        <v>8.93</v>
      </c>
      <c r="I70">
        <v>29.215459060680239</v>
      </c>
      <c r="J70">
        <v>17.979353680734384</v>
      </c>
      <c r="K70">
        <v>23.615462896702788</v>
      </c>
      <c r="M70">
        <v>1</v>
      </c>
      <c r="N70">
        <v>1.7</v>
      </c>
      <c r="O70">
        <v>1.7270000000000001</v>
      </c>
      <c r="P70">
        <v>2.1850000000000001</v>
      </c>
      <c r="Q70">
        <v>11.55</v>
      </c>
      <c r="R70">
        <v>11.57</v>
      </c>
      <c r="S70">
        <v>11.36</v>
      </c>
      <c r="U70">
        <v>62.330901933708617</v>
      </c>
      <c r="V70">
        <v>63.43050983392849</v>
      </c>
      <c r="W70">
        <v>78.795656503068074</v>
      </c>
      <c r="Y70">
        <v>1</v>
      </c>
      <c r="Z70">
        <v>2.7989999999999999</v>
      </c>
      <c r="AA70">
        <v>5.9640000000000004</v>
      </c>
      <c r="AB70">
        <v>2.1869999999999998</v>
      </c>
      <c r="AC70">
        <v>15.16</v>
      </c>
      <c r="AD70">
        <v>16.18</v>
      </c>
      <c r="AE70">
        <v>15.24</v>
      </c>
      <c r="AG70">
        <v>92.141713796298419</v>
      </c>
      <c r="AH70">
        <v>209.54163968031801</v>
      </c>
      <c r="AI70">
        <v>72.374893215372126</v>
      </c>
      <c r="AK70">
        <v>1</v>
      </c>
      <c r="AL70">
        <v>7.6639999999999997</v>
      </c>
      <c r="AM70">
        <v>7.944</v>
      </c>
      <c r="AN70">
        <v>3.8220000000000001</v>
      </c>
      <c r="AO70">
        <v>35</v>
      </c>
      <c r="AP70">
        <v>31.03</v>
      </c>
      <c r="AQ70">
        <v>31.55</v>
      </c>
      <c r="AS70">
        <v>295.73060496922386</v>
      </c>
      <c r="AT70">
        <v>271.76513651922608</v>
      </c>
      <c r="AU70">
        <v>132.94217433145462</v>
      </c>
    </row>
    <row r="71" spans="1:47" x14ac:dyDescent="0.2">
      <c r="A71">
        <v>2</v>
      </c>
      <c r="B71">
        <v>2.077</v>
      </c>
      <c r="C71">
        <v>1.7</v>
      </c>
      <c r="D71">
        <v>1.996</v>
      </c>
      <c r="E71">
        <v>9.0109999999999992</v>
      </c>
      <c r="F71">
        <v>9.0649999999999995</v>
      </c>
      <c r="G71">
        <v>9.2539999999999996</v>
      </c>
      <c r="I71">
        <v>38.189985069821702</v>
      </c>
      <c r="J71">
        <v>31.445371663835861</v>
      </c>
      <c r="K71">
        <v>37.690338202963275</v>
      </c>
      <c r="M71">
        <v>2</v>
      </c>
      <c r="N71">
        <v>3.3180000000000001</v>
      </c>
      <c r="O71">
        <v>3.4260000000000002</v>
      </c>
      <c r="P71">
        <v>3.48</v>
      </c>
      <c r="Q71">
        <v>11.68</v>
      </c>
      <c r="R71">
        <v>11.82</v>
      </c>
      <c r="S71">
        <v>11.47</v>
      </c>
      <c r="U71">
        <v>61.512267200290495</v>
      </c>
      <c r="V71">
        <v>64.275778449048858</v>
      </c>
      <c r="W71">
        <v>63.355623866186392</v>
      </c>
      <c r="Y71">
        <v>2</v>
      </c>
      <c r="Z71">
        <v>6.0640000000000001</v>
      </c>
      <c r="AA71">
        <v>6.9969999999999999</v>
      </c>
      <c r="AB71">
        <v>5.109</v>
      </c>
      <c r="AC71">
        <v>15.78</v>
      </c>
      <c r="AD71">
        <v>16.28</v>
      </c>
      <c r="AE71">
        <v>15.95</v>
      </c>
      <c r="AG71">
        <v>103.89397954309321</v>
      </c>
      <c r="AH71">
        <v>123.67743359770829</v>
      </c>
      <c r="AI71">
        <v>88.475042582294193</v>
      </c>
      <c r="AK71">
        <v>2</v>
      </c>
      <c r="AL71">
        <v>11.92</v>
      </c>
      <c r="AM71">
        <v>11.69</v>
      </c>
      <c r="AN71">
        <v>8.2439999999999998</v>
      </c>
      <c r="AO71">
        <v>35.520000000000003</v>
      </c>
      <c r="AP71">
        <v>33.57</v>
      </c>
      <c r="AQ71">
        <v>33.869999999999997</v>
      </c>
      <c r="AS71">
        <v>233.39521505927794</v>
      </c>
      <c r="AT71">
        <v>216.3259342735403</v>
      </c>
      <c r="AU71">
        <v>153.92030503745886</v>
      </c>
    </row>
    <row r="72" spans="1:47" x14ac:dyDescent="0.2">
      <c r="A72">
        <v>3</v>
      </c>
      <c r="B72">
        <v>3.3719999999999999</v>
      </c>
      <c r="C72">
        <v>2.7250000000000001</v>
      </c>
      <c r="D72">
        <v>3.2909999999999999</v>
      </c>
      <c r="E72">
        <v>9.6050000000000004</v>
      </c>
      <c r="F72">
        <v>9.766</v>
      </c>
      <c r="G72">
        <v>9.4700000000000006</v>
      </c>
      <c r="I72">
        <v>44.058902876636743</v>
      </c>
      <c r="J72">
        <v>36.201950470916245</v>
      </c>
      <c r="K72">
        <v>42.396168017028472</v>
      </c>
      <c r="M72">
        <v>3</v>
      </c>
      <c r="N72">
        <v>5.4770000000000003</v>
      </c>
      <c r="O72">
        <v>4.7750000000000004</v>
      </c>
      <c r="P72">
        <v>5.0449999999999999</v>
      </c>
      <c r="Q72">
        <v>11.9</v>
      </c>
      <c r="R72">
        <v>12.28</v>
      </c>
      <c r="S72">
        <v>11.84</v>
      </c>
      <c r="U72">
        <v>68.96693937190345</v>
      </c>
      <c r="V72">
        <v>62.047315112246359</v>
      </c>
      <c r="W72">
        <v>63.206846600896853</v>
      </c>
      <c r="Y72">
        <v>3</v>
      </c>
      <c r="Z72">
        <v>8.7409999999999997</v>
      </c>
      <c r="AA72">
        <v>9.1560000000000006</v>
      </c>
      <c r="AB72">
        <v>7.8070000000000004</v>
      </c>
      <c r="AC72">
        <v>16.350000000000001</v>
      </c>
      <c r="AD72">
        <v>15.95</v>
      </c>
      <c r="AE72">
        <v>16.93</v>
      </c>
      <c r="AG72">
        <v>103.4455489097424</v>
      </c>
      <c r="AH72">
        <v>105.70594243928828</v>
      </c>
      <c r="AI72">
        <v>95.669624345659273</v>
      </c>
      <c r="AK72">
        <v>3</v>
      </c>
      <c r="AL72">
        <v>15.96</v>
      </c>
      <c r="AM72">
        <v>16.489999999999998</v>
      </c>
      <c r="AN72">
        <v>11.54</v>
      </c>
      <c r="AO72">
        <v>35.6</v>
      </c>
      <c r="AP72">
        <v>32.520000000000003</v>
      </c>
      <c r="AQ72">
        <v>33.72</v>
      </c>
      <c r="AS72">
        <v>208.80185929142274</v>
      </c>
      <c r="AT72">
        <v>197.07097676415415</v>
      </c>
      <c r="AU72">
        <v>143.00290217087692</v>
      </c>
    </row>
    <row r="73" spans="1:47" x14ac:dyDescent="0.2">
      <c r="A73">
        <v>4</v>
      </c>
      <c r="B73">
        <v>3.9929999999999999</v>
      </c>
      <c r="C73">
        <v>4.1280000000000001</v>
      </c>
      <c r="D73">
        <v>4.101</v>
      </c>
      <c r="E73">
        <v>9.3079999999999998</v>
      </c>
      <c r="F73">
        <v>9.7929999999999993</v>
      </c>
      <c r="G73">
        <v>9.2810000000000006</v>
      </c>
      <c r="I73">
        <v>37.919769739846458</v>
      </c>
      <c r="J73">
        <v>41.244443657826906</v>
      </c>
      <c r="K73">
        <v>38.832428265918068</v>
      </c>
      <c r="M73">
        <v>4</v>
      </c>
      <c r="N73">
        <v>6.88</v>
      </c>
      <c r="O73">
        <v>6.718</v>
      </c>
      <c r="P73">
        <v>7.149</v>
      </c>
      <c r="Q73">
        <v>12.09</v>
      </c>
      <c r="R73">
        <v>12.3</v>
      </c>
      <c r="S73">
        <v>11.87</v>
      </c>
      <c r="U73">
        <v>66.012663077722621</v>
      </c>
      <c r="V73">
        <v>65.577918131462297</v>
      </c>
      <c r="W73">
        <v>67.345492039201204</v>
      </c>
      <c r="Y73">
        <v>4</v>
      </c>
      <c r="Z73">
        <v>10.49</v>
      </c>
      <c r="AA73">
        <v>9.7620000000000005</v>
      </c>
      <c r="AB73">
        <v>10.52</v>
      </c>
      <c r="AC73">
        <v>17.02</v>
      </c>
      <c r="AD73">
        <v>16.61</v>
      </c>
      <c r="AE73">
        <v>15.75</v>
      </c>
      <c r="AG73">
        <v>96.923533475772317</v>
      </c>
      <c r="AH73">
        <v>88.024310188876811</v>
      </c>
      <c r="AI73">
        <v>89.947789017354765</v>
      </c>
      <c r="AK73">
        <v>4</v>
      </c>
      <c r="AL73">
        <v>22.11</v>
      </c>
      <c r="AM73">
        <v>21.88</v>
      </c>
      <c r="AN73">
        <v>19.86</v>
      </c>
      <c r="AO73">
        <v>35.82</v>
      </c>
      <c r="AP73">
        <v>31.03</v>
      </c>
      <c r="AQ73">
        <v>31.78</v>
      </c>
      <c r="AS73">
        <v>218.28659378695093</v>
      </c>
      <c r="AT73">
        <v>187.12931731623448</v>
      </c>
      <c r="AU73">
        <v>173.95858923986876</v>
      </c>
    </row>
    <row r="74" spans="1:47" x14ac:dyDescent="0.2">
      <c r="A74">
        <v>5</v>
      </c>
      <c r="B74">
        <v>5.2610000000000001</v>
      </c>
      <c r="C74">
        <v>5.3150000000000004</v>
      </c>
      <c r="D74">
        <v>5.3959999999999999</v>
      </c>
      <c r="E74">
        <v>9.5239999999999991</v>
      </c>
      <c r="F74">
        <v>9.8469999999999995</v>
      </c>
      <c r="G74">
        <v>9.4160000000000004</v>
      </c>
      <c r="I74">
        <v>40.896645053189623</v>
      </c>
      <c r="J74">
        <v>42.717634987124441</v>
      </c>
      <c r="K74">
        <v>41.470415295797466</v>
      </c>
      <c r="M74">
        <v>5</v>
      </c>
      <c r="O74">
        <v>8.202</v>
      </c>
      <c r="P74">
        <v>8.4979999999999993</v>
      </c>
      <c r="R74">
        <v>12.44</v>
      </c>
      <c r="S74">
        <v>12.11</v>
      </c>
      <c r="U74">
        <v>0</v>
      </c>
      <c r="V74">
        <v>64.780254008595449</v>
      </c>
      <c r="W74">
        <v>65.337629091942546</v>
      </c>
      <c r="Y74">
        <v>5</v>
      </c>
      <c r="Z74">
        <v>12.92</v>
      </c>
      <c r="AA74">
        <v>13.03</v>
      </c>
      <c r="AB74">
        <v>11.68</v>
      </c>
      <c r="AC74">
        <v>16.75</v>
      </c>
      <c r="AD74">
        <v>16.809999999999999</v>
      </c>
      <c r="AE74">
        <v>15.89</v>
      </c>
      <c r="AG74">
        <v>93.98564075681449</v>
      </c>
      <c r="AH74">
        <v>95.125359425259148</v>
      </c>
      <c r="AI74">
        <v>80.602947153038855</v>
      </c>
      <c r="AK74">
        <v>5</v>
      </c>
      <c r="AL74">
        <v>26.9</v>
      </c>
      <c r="AM74">
        <v>27.13</v>
      </c>
      <c r="AN74">
        <v>26</v>
      </c>
      <c r="AO74">
        <v>34.1</v>
      </c>
      <c r="AP74">
        <v>31.18</v>
      </c>
      <c r="AQ74">
        <v>31.78</v>
      </c>
      <c r="AS74">
        <v>202.25971266941494</v>
      </c>
      <c r="AT74">
        <v>186.52138497880478</v>
      </c>
      <c r="AU74">
        <v>182.19227876078901</v>
      </c>
    </row>
    <row r="75" spans="1:47" x14ac:dyDescent="0.2">
      <c r="A75">
        <v>6</v>
      </c>
      <c r="B75">
        <v>6.016</v>
      </c>
      <c r="C75">
        <v>6.3129999999999997</v>
      </c>
      <c r="D75">
        <v>6.367</v>
      </c>
      <c r="E75">
        <v>9.5510000000000002</v>
      </c>
      <c r="F75">
        <v>9.8740000000000006</v>
      </c>
      <c r="G75">
        <v>9.2810000000000006</v>
      </c>
      <c r="I75">
        <v>39.081877604749117</v>
      </c>
      <c r="J75">
        <v>42.39822349680238</v>
      </c>
      <c r="K75">
        <v>40.192810008794659</v>
      </c>
      <c r="M75">
        <v>6</v>
      </c>
      <c r="O75">
        <v>11.3</v>
      </c>
      <c r="P75">
        <v>9.3620000000000001</v>
      </c>
      <c r="R75">
        <v>12.95</v>
      </c>
      <c r="S75">
        <v>11.92</v>
      </c>
      <c r="U75">
        <v>0</v>
      </c>
      <c r="V75">
        <v>77.422905818430095</v>
      </c>
      <c r="W75">
        <v>59.042691575658161</v>
      </c>
      <c r="Y75">
        <v>6</v>
      </c>
      <c r="Z75">
        <v>16.45</v>
      </c>
      <c r="AA75">
        <v>15.83</v>
      </c>
      <c r="AB75">
        <v>13.45</v>
      </c>
      <c r="AC75">
        <v>16.88</v>
      </c>
      <c r="AD75">
        <v>16.5</v>
      </c>
      <c r="AE75">
        <v>16.149999999999999</v>
      </c>
      <c r="AG75">
        <v>100.49426544825879</v>
      </c>
      <c r="AH75">
        <v>94.529594432928874</v>
      </c>
      <c r="AI75">
        <v>78.613611205171324</v>
      </c>
      <c r="AK75">
        <v>6</v>
      </c>
      <c r="AL75">
        <v>32.299999999999997</v>
      </c>
      <c r="AM75">
        <v>29.98</v>
      </c>
      <c r="AN75">
        <v>29.98</v>
      </c>
      <c r="AO75">
        <v>34.85</v>
      </c>
      <c r="AP75">
        <v>30.13</v>
      </c>
      <c r="AQ75">
        <v>31.55</v>
      </c>
      <c r="AS75">
        <v>206.83631209403993</v>
      </c>
      <c r="AT75">
        <v>165.97865504096268</v>
      </c>
      <c r="AU75">
        <v>173.80108086765259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2023-01-17T15:25:06Z</dcterms:created>
  <dcterms:modified xsi:type="dcterms:W3CDTF">2023-01-18T09:31:55Z</dcterms:modified>
</cp:coreProperties>
</file>